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17"/>
  <workbookPr defaultThemeVersion="124226"/>
  <mc:AlternateContent xmlns:mc="http://schemas.openxmlformats.org/markup-compatibility/2006">
    <mc:Choice Requires="x15">
      <x15ac:absPath xmlns:x15ac="http://schemas.microsoft.com/office/spreadsheetml/2010/11/ac" url="\\australis-sa.com\Home\PTV\psilvap\Desktop\Desktop\Cierres pendientes\Morgan\"/>
    </mc:Choice>
  </mc:AlternateContent>
  <xr:revisionPtr revIDLastSave="0" documentId="13_ncr:1_{EB01DF0F-E9F4-437F-9251-DFC20791ECF0}" xr6:coauthVersionLast="47" xr6:coauthVersionMax="47" xr10:uidLastSave="{00000000-0000-0000-0000-000000000000}"/>
  <bookViews>
    <workbookView xWindow="-120" yWindow="-120" windowWidth="20730" windowHeight="11160" xr2:uid="{00000000-000D-0000-FFFF-FFFF00000000}"/>
  </bookViews>
  <sheets>
    <sheet name="Declaración de Cosecha Efectiva" sheetId="1" r:id="rId1"/>
    <sheet name="Hoja1" sheetId="5" r:id="rId2"/>
    <sheet name="Hoja2" sheetId="2" state="hidden" r:id="rId3"/>
    <sheet name="Declaración de Siembra Efectiva" sheetId="3" r:id="rId4"/>
    <sheet name="Instrucciones " sheetId="4" r:id="rId5"/>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24" i="1" l="1"/>
  <c r="N196" i="1" l="1"/>
  <c r="N195" i="1"/>
  <c r="N194" i="1"/>
  <c r="N193" i="1"/>
  <c r="N192" i="1"/>
  <c r="N191" i="1"/>
  <c r="N190" i="1"/>
  <c r="N189" i="1"/>
  <c r="N188" i="1"/>
  <c r="N187" i="1"/>
  <c r="N186" i="1"/>
  <c r="N157" i="1"/>
  <c r="N156" i="1" l="1"/>
  <c r="N155" i="1"/>
  <c r="N154" i="1"/>
  <c r="N153" i="1"/>
  <c r="N152" i="1"/>
  <c r="N151" i="1"/>
  <c r="N150" i="1"/>
  <c r="N149" i="1" l="1"/>
  <c r="N148" i="1" l="1"/>
  <c r="N147" i="1"/>
  <c r="N146" i="1"/>
  <c r="N145" i="1"/>
  <c r="N144" i="1"/>
  <c r="N143" i="1"/>
  <c r="N142" i="1"/>
  <c r="N141" i="1"/>
  <c r="N140" i="1"/>
  <c r="N139" i="1" l="1"/>
  <c r="N138" i="1" l="1"/>
  <c r="N137" i="1"/>
  <c r="N136" i="1"/>
  <c r="N135" i="1" l="1"/>
  <c r="N134" i="1" l="1"/>
  <c r="N133" i="1"/>
  <c r="N132" i="1"/>
  <c r="N131" i="1" l="1"/>
  <c r="N130" i="1" l="1"/>
  <c r="N129" i="1"/>
  <c r="N128" i="1"/>
  <c r="N127" i="1" l="1"/>
  <c r="N126" i="1"/>
  <c r="N125" i="1"/>
  <c r="N123" i="1" l="1"/>
  <c r="N122" i="1"/>
  <c r="N121" i="1" l="1"/>
  <c r="N120" i="1"/>
  <c r="N119" i="1"/>
  <c r="N118" i="1"/>
  <c r="N117" i="1"/>
  <c r="N116" i="1" l="1"/>
  <c r="N115" i="1"/>
  <c r="N114" i="1"/>
  <c r="N113" i="1"/>
  <c r="N112" i="1"/>
  <c r="N111" i="1" l="1"/>
  <c r="N110" i="1"/>
  <c r="N109" i="1"/>
  <c r="N108" i="1"/>
  <c r="N107" i="1"/>
  <c r="N77" i="1" l="1"/>
  <c r="N76" i="1"/>
  <c r="N75" i="1"/>
  <c r="N74" i="1"/>
  <c r="N73" i="1"/>
  <c r="N72" i="1"/>
  <c r="N71" i="1" l="1"/>
  <c r="N70" i="1"/>
  <c r="N69" i="1" l="1"/>
  <c r="N68" i="1"/>
  <c r="N67" i="1"/>
  <c r="N66" i="1" l="1"/>
  <c r="N65" i="1"/>
  <c r="N64" i="1"/>
  <c r="N63" i="1"/>
  <c r="N62" i="1"/>
  <c r="N61" i="1"/>
  <c r="N60" i="1"/>
  <c r="N59" i="1" l="1"/>
  <c r="N58" i="1"/>
  <c r="N57" i="1"/>
  <c r="N56" i="1"/>
  <c r="N55" i="1"/>
  <c r="N54" i="1"/>
  <c r="N53" i="1" l="1"/>
  <c r="N52" i="1"/>
  <c r="N51" i="1" l="1"/>
  <c r="N50" i="1"/>
  <c r="N49" i="1"/>
  <c r="N48" i="1" l="1"/>
  <c r="N47" i="1"/>
  <c r="N46" i="1" l="1"/>
  <c r="N45" i="1" l="1"/>
  <c r="N44" i="1"/>
  <c r="N43" i="1"/>
  <c r="N42" i="1" l="1"/>
  <c r="N40" i="1" l="1"/>
  <c r="N39" i="1"/>
  <c r="N41" i="1"/>
  <c r="N38" i="1" l="1"/>
  <c r="N37" i="1"/>
  <c r="N36" i="1" l="1"/>
  <c r="N35" i="1"/>
  <c r="N34" i="1" l="1"/>
  <c r="N33" i="1"/>
  <c r="N32" i="1"/>
  <c r="N31" i="1"/>
  <c r="N30" i="1" l="1"/>
  <c r="N29" i="1" l="1"/>
  <c r="N28" i="1"/>
  <c r="N27" i="1"/>
  <c r="N26" i="1"/>
  <c r="N25" i="1"/>
  <c r="N24" i="1"/>
</calcChain>
</file>

<file path=xl/sharedStrings.xml><?xml version="1.0" encoding="utf-8"?>
<sst xmlns="http://schemas.openxmlformats.org/spreadsheetml/2006/main" count="652" uniqueCount="97">
  <si>
    <t xml:space="preserve">DECLARACIÓN DE COSECHA EFECTIVA </t>
  </si>
  <si>
    <r>
      <t xml:space="preserve">Este Documento debe ser enviado desde el correo electrónico del Titular de la concesión al correo </t>
    </r>
    <r>
      <rPr>
        <sz val="11"/>
        <color rgb="FF0070C0"/>
        <rFont val="Calibri"/>
        <family val="2"/>
        <scheme val="minor"/>
      </rPr>
      <t xml:space="preserve">dspedro@subpesca.cl </t>
    </r>
    <r>
      <rPr>
        <sz val="11"/>
        <rFont val="Calibri"/>
        <family val="2"/>
        <scheme val="minor"/>
      </rPr>
      <t>y</t>
    </r>
    <r>
      <rPr>
        <sz val="11"/>
        <color rgb="FF0070C0"/>
        <rFont val="Calibri"/>
        <family val="2"/>
        <scheme val="minor"/>
      </rPr>
      <t xml:space="preserve"> abarrientos@subpesca.cl</t>
    </r>
  </si>
  <si>
    <t>Información del Centro</t>
  </si>
  <si>
    <t>Código Centro</t>
  </si>
  <si>
    <t>: 120136</t>
  </si>
  <si>
    <t>ACS</t>
  </si>
  <si>
    <t>: 48</t>
  </si>
  <si>
    <t>Titular</t>
  </si>
  <si>
    <t>: Australis Mar S.A.</t>
  </si>
  <si>
    <t>RUT: 76.003.885-7</t>
  </si>
  <si>
    <t>Nombre del Centro</t>
  </si>
  <si>
    <t xml:space="preserve">: Morgan </t>
  </si>
  <si>
    <t>Holding del Titular/Empresa</t>
  </si>
  <si>
    <t xml:space="preserve">: </t>
  </si>
  <si>
    <t>Periodo de cosecha</t>
  </si>
  <si>
    <t>Fecha inicio: 13/10/2020</t>
  </si>
  <si>
    <t>Fecha término: 15/05/2021</t>
  </si>
  <si>
    <t>Declaración de cosecha efectiva</t>
  </si>
  <si>
    <t>Detalle el N° total de ejemplares cosechados por unidad de cultivo, especificar en la siguiente tabla:</t>
  </si>
  <si>
    <t>Tipo de jaula</t>
  </si>
  <si>
    <t>N° identificación Unidad de Cultivo</t>
  </si>
  <si>
    <t>Ancho (m)</t>
  </si>
  <si>
    <t>Largo (m)</t>
  </si>
  <si>
    <t>Diámetro (m)</t>
  </si>
  <si>
    <t xml:space="preserve">Especie cosechada </t>
  </si>
  <si>
    <t xml:space="preserve">Código de planta de destino </t>
  </si>
  <si>
    <t xml:space="preserve">N° de peces a planta </t>
  </si>
  <si>
    <t>Código de centro de acopio</t>
  </si>
  <si>
    <t>N° de peces a acopio</t>
  </si>
  <si>
    <t xml:space="preserve">N° de peces totales cosechados </t>
  </si>
  <si>
    <t>Peso promedio (Kg)</t>
  </si>
  <si>
    <t xml:space="preserve">Fecha de cosecha </t>
  </si>
  <si>
    <t>Cuadrada</t>
  </si>
  <si>
    <t>J101</t>
  </si>
  <si>
    <t>Salmón del Atlántico</t>
  </si>
  <si>
    <t>N/A</t>
  </si>
  <si>
    <t>J102</t>
  </si>
  <si>
    <t>J103</t>
  </si>
  <si>
    <t>J104</t>
  </si>
  <si>
    <t>J105</t>
  </si>
  <si>
    <t>J106</t>
  </si>
  <si>
    <t>J107</t>
  </si>
  <si>
    <t>J108</t>
  </si>
  <si>
    <t>J109</t>
  </si>
  <si>
    <t>J110</t>
  </si>
  <si>
    <t>J111</t>
  </si>
  <si>
    <t>J112</t>
  </si>
  <si>
    <t>DECLARACIÓN JURADA DE COSECHA EFECTIVA</t>
  </si>
  <si>
    <r>
      <t xml:space="preserve">
Yo</t>
    </r>
    <r>
      <rPr>
        <u/>
        <sz val="11"/>
        <color theme="1"/>
        <rFont val="Calibri"/>
        <family val="2"/>
        <scheme val="minor"/>
      </rPr>
      <t>..     Claudia Kiekebusch Hurel .....</t>
    </r>
    <r>
      <rPr>
        <sz val="11"/>
        <color theme="1"/>
        <rFont val="Calibri"/>
        <family val="2"/>
        <scheme val="minor"/>
      </rPr>
      <t>, RUT N°</t>
    </r>
    <r>
      <rPr>
        <u/>
        <sz val="11"/>
        <color theme="1"/>
        <rFont val="Calibri"/>
        <family val="2"/>
        <scheme val="minor"/>
      </rPr>
      <t xml:space="preserve">..    15.242.618 - 6....... </t>
    </r>
    <r>
      <rPr>
        <sz val="11"/>
        <color theme="1"/>
        <rFont val="Calibri"/>
        <family val="2"/>
        <scheme val="minor"/>
      </rPr>
      <t>Representante Legal de la Empresa</t>
    </r>
    <r>
      <rPr>
        <u/>
        <sz val="11"/>
        <color theme="1"/>
        <rFont val="Calibri"/>
        <family val="2"/>
        <scheme val="minor"/>
      </rPr>
      <t>....   Australis Mar S.A........</t>
    </r>
    <r>
      <rPr>
        <sz val="11"/>
        <color theme="1"/>
        <rFont val="Calibri"/>
        <family val="2"/>
        <scheme val="minor"/>
      </rPr>
      <t>, RUT N°</t>
    </r>
    <r>
      <rPr>
        <u/>
        <sz val="11"/>
        <color theme="1"/>
        <rFont val="Calibri"/>
        <family val="2"/>
        <scheme val="minor"/>
      </rPr>
      <t>...    76.003.885 - 7......</t>
    </r>
    <r>
      <rPr>
        <sz val="11"/>
        <color theme="1"/>
        <rFont val="Calibri"/>
        <family val="2"/>
        <scheme val="minor"/>
      </rPr>
      <t xml:space="preserve"> , ambos con domicilio en</t>
    </r>
    <r>
      <rPr>
        <u/>
        <sz val="11"/>
        <color theme="1"/>
        <rFont val="Calibri"/>
        <family val="2"/>
        <scheme val="minor"/>
      </rPr>
      <t xml:space="preserve">   Decher  </t>
    </r>
    <r>
      <rPr>
        <sz val="11"/>
        <color theme="1"/>
        <rFont val="Calibri"/>
        <family val="2"/>
        <scheme val="minor"/>
      </rPr>
      <t>N</t>
    </r>
    <r>
      <rPr>
        <u/>
        <sz val="11"/>
        <color theme="1"/>
        <rFont val="Calibri"/>
        <family val="2"/>
        <scheme val="minor"/>
      </rPr>
      <t xml:space="preserve">° 161    </t>
    </r>
    <r>
      <rPr>
        <sz val="11"/>
        <color theme="1"/>
        <rFont val="Calibri"/>
        <family val="2"/>
        <scheme val="minor"/>
      </rPr>
      <t xml:space="preserve">  ubicada en la ciudad de</t>
    </r>
    <r>
      <rPr>
        <u/>
        <sz val="11"/>
        <color theme="1"/>
        <rFont val="Calibri"/>
        <family val="2"/>
        <scheme val="minor"/>
      </rPr>
      <t xml:space="preserve">        Puerto Varas     </t>
    </r>
    <r>
      <rPr>
        <sz val="11"/>
        <color theme="1"/>
        <rFont val="Calibri"/>
        <family val="2"/>
        <scheme val="minor"/>
      </rPr>
      <t>, Región de</t>
    </r>
    <r>
      <rPr>
        <u/>
        <sz val="11"/>
        <color theme="1"/>
        <rFont val="Calibri"/>
        <family val="2"/>
        <scheme val="minor"/>
      </rPr>
      <t xml:space="preserve">      Los Lagos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cosechados, plantas de destino y ejemplares cosechados por unidad de cultivo.
En tanto, declara bajo juramento que la información proporcionada en el presente formulario es fidedigna y completa, de conformidad con las exigencias previstas en la Ley General de Pesca y Acuicultura y sus reglamentos.</t>
    </r>
  </si>
  <si>
    <t xml:space="preserve">Nombre Representante Legal:   Claudia Kiekebusch Hurel </t>
  </si>
  <si>
    <t>RUT N°: 15.242.618 - 6</t>
  </si>
  <si>
    <t>J113</t>
  </si>
  <si>
    <t>J114</t>
  </si>
  <si>
    <t>J201</t>
  </si>
  <si>
    <t>J202</t>
  </si>
  <si>
    <t>J203</t>
  </si>
  <si>
    <t>J204</t>
  </si>
  <si>
    <t>J205</t>
  </si>
  <si>
    <t>J206</t>
  </si>
  <si>
    <t>J207</t>
  </si>
  <si>
    <t>J208</t>
  </si>
  <si>
    <t>J209</t>
  </si>
  <si>
    <t>J210</t>
  </si>
  <si>
    <r>
      <t xml:space="preserve">
Yo</t>
    </r>
    <r>
      <rPr>
        <u/>
        <sz val="11"/>
        <color theme="1"/>
        <rFont val="Calibri"/>
        <family val="2"/>
        <scheme val="minor"/>
      </rPr>
      <t>..     Claudia Kiekebusch Hurel .....</t>
    </r>
    <r>
      <rPr>
        <sz val="11"/>
        <color theme="1"/>
        <rFont val="Calibri"/>
        <family val="2"/>
        <scheme val="minor"/>
      </rPr>
      <t>, RUT N°</t>
    </r>
    <r>
      <rPr>
        <u/>
        <sz val="11"/>
        <color theme="1"/>
        <rFont val="Calibri"/>
        <family val="2"/>
        <scheme val="minor"/>
      </rPr>
      <t xml:space="preserve">..    15.242.618 - 6....... </t>
    </r>
    <r>
      <rPr>
        <sz val="11"/>
        <color theme="1"/>
        <rFont val="Calibri"/>
        <family val="2"/>
        <scheme val="minor"/>
      </rPr>
      <t>Representante Legal de la Empresa</t>
    </r>
    <r>
      <rPr>
        <u/>
        <sz val="11"/>
        <color theme="1"/>
        <rFont val="Calibri"/>
        <family val="2"/>
        <scheme val="minor"/>
      </rPr>
      <t>....   Australis Mar S.A........</t>
    </r>
    <r>
      <rPr>
        <sz val="11"/>
        <color theme="1"/>
        <rFont val="Calibri"/>
        <family val="2"/>
        <scheme val="minor"/>
      </rPr>
      <t>, RUT N°</t>
    </r>
    <r>
      <rPr>
        <u/>
        <sz val="11"/>
        <color theme="1"/>
        <rFont val="Calibri"/>
        <family val="2"/>
        <scheme val="minor"/>
      </rPr>
      <t>...    76.003.885 - 7......</t>
    </r>
    <r>
      <rPr>
        <sz val="11"/>
        <color theme="1"/>
        <rFont val="Calibri"/>
        <family val="2"/>
        <scheme val="minor"/>
      </rPr>
      <t xml:space="preserve"> , ambos con domicilio en</t>
    </r>
    <r>
      <rPr>
        <u/>
        <sz val="11"/>
        <color theme="1"/>
        <rFont val="Calibri"/>
        <family val="2"/>
        <scheme val="minor"/>
      </rPr>
      <t xml:space="preserve">   Decher     </t>
    </r>
    <r>
      <rPr>
        <sz val="11"/>
        <color theme="1"/>
        <rFont val="Calibri"/>
        <family val="2"/>
        <scheme val="minor"/>
      </rPr>
      <t>N</t>
    </r>
    <r>
      <rPr>
        <u/>
        <sz val="11"/>
        <color theme="1"/>
        <rFont val="Calibri"/>
        <family val="2"/>
        <scheme val="minor"/>
      </rPr>
      <t xml:space="preserve">° 161   </t>
    </r>
    <r>
      <rPr>
        <sz val="11"/>
        <color theme="1"/>
        <rFont val="Calibri"/>
        <family val="2"/>
        <scheme val="minor"/>
      </rPr>
      <t xml:space="preserve"> , ubicada en la ciudad de</t>
    </r>
    <r>
      <rPr>
        <u/>
        <sz val="11"/>
        <color theme="1"/>
        <rFont val="Calibri"/>
        <family val="2"/>
        <scheme val="minor"/>
      </rPr>
      <t xml:space="preserve">    Puerto Varas     </t>
    </r>
    <r>
      <rPr>
        <sz val="11"/>
        <color theme="1"/>
        <rFont val="Calibri"/>
        <family val="2"/>
        <scheme val="minor"/>
      </rPr>
      <t>, Región de</t>
    </r>
    <r>
      <rPr>
        <u/>
        <sz val="11"/>
        <color theme="1"/>
        <rFont val="Calibri"/>
        <family val="2"/>
        <scheme val="minor"/>
      </rPr>
      <t xml:space="preserve">      Los Lagos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cosechados, plantas de destino y ejemplares cosechados por unidad de cultivo.
En tanto, declara bajo juramento que la información proporcionada en el presente formulario es fidedigna y completa, de conformidad con las exigencias previstas en la Ley General de Pesca y Acuicultura y sus reglamentos.</t>
    </r>
  </si>
  <si>
    <t xml:space="preserve">:  </t>
  </si>
  <si>
    <t>J211</t>
  </si>
  <si>
    <t>J212</t>
  </si>
  <si>
    <r>
      <t xml:space="preserve">
Yo</t>
    </r>
    <r>
      <rPr>
        <u/>
        <sz val="11"/>
        <color theme="1"/>
        <rFont val="Calibri"/>
        <family val="2"/>
        <scheme val="minor"/>
      </rPr>
      <t>..     Claudia Kiekebusch Hurel .....</t>
    </r>
    <r>
      <rPr>
        <sz val="11"/>
        <color theme="1"/>
        <rFont val="Calibri"/>
        <family val="2"/>
        <scheme val="minor"/>
      </rPr>
      <t>, RUT N°</t>
    </r>
    <r>
      <rPr>
        <u/>
        <sz val="11"/>
        <color theme="1"/>
        <rFont val="Calibri"/>
        <family val="2"/>
        <scheme val="minor"/>
      </rPr>
      <t xml:space="preserve">..    15.242.618 - 6....... </t>
    </r>
    <r>
      <rPr>
        <sz val="11"/>
        <color theme="1"/>
        <rFont val="Calibri"/>
        <family val="2"/>
        <scheme val="minor"/>
      </rPr>
      <t>Representante Legal de la Empresa</t>
    </r>
    <r>
      <rPr>
        <u/>
        <sz val="11"/>
        <color theme="1"/>
        <rFont val="Calibri"/>
        <family val="2"/>
        <scheme val="minor"/>
      </rPr>
      <t>....   Australis Mar S.A........</t>
    </r>
    <r>
      <rPr>
        <sz val="11"/>
        <color theme="1"/>
        <rFont val="Calibri"/>
        <family val="2"/>
        <scheme val="minor"/>
      </rPr>
      <t>, RUT N°</t>
    </r>
    <r>
      <rPr>
        <u/>
        <sz val="11"/>
        <color theme="1"/>
        <rFont val="Calibri"/>
        <family val="2"/>
        <scheme val="minor"/>
      </rPr>
      <t>...    76.003.885 - 7......</t>
    </r>
    <r>
      <rPr>
        <sz val="11"/>
        <color theme="1"/>
        <rFont val="Calibri"/>
        <family val="2"/>
        <scheme val="minor"/>
      </rPr>
      <t xml:space="preserve"> , ambos con domicilio en</t>
    </r>
    <r>
      <rPr>
        <u/>
        <sz val="11"/>
        <color theme="1"/>
        <rFont val="Calibri"/>
        <family val="2"/>
        <scheme val="minor"/>
      </rPr>
      <t xml:space="preserve">  Decher N° 161   </t>
    </r>
    <r>
      <rPr>
        <sz val="11"/>
        <color theme="1"/>
        <rFont val="Calibri"/>
        <family val="2"/>
        <scheme val="minor"/>
      </rPr>
      <t xml:space="preserve"> , ubicada en la ciudad de</t>
    </r>
    <r>
      <rPr>
        <u/>
        <sz val="11"/>
        <color theme="1"/>
        <rFont val="Calibri"/>
        <family val="2"/>
        <scheme val="minor"/>
      </rPr>
      <t xml:space="preserve">  Puerto Varas     </t>
    </r>
    <r>
      <rPr>
        <sz val="11"/>
        <color theme="1"/>
        <rFont val="Calibri"/>
        <family val="2"/>
        <scheme val="minor"/>
      </rPr>
      <t>, Región de</t>
    </r>
    <r>
      <rPr>
        <u/>
        <sz val="11"/>
        <color theme="1"/>
        <rFont val="Calibri"/>
        <family val="2"/>
        <scheme val="minor"/>
      </rPr>
      <t xml:space="preserve">      Los Lagos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cosechados, plantas de destino y ejemplares cosechados por unidad de cultivo.
En tanto, declara bajo juramento que la información proporcionada en el presente formulario es fidedigna y completa, de conformidad con las exigencias previstas en la Ley General de Pesca y Acuicultura y sus reglamentos.</t>
    </r>
  </si>
  <si>
    <t>Tipo Jaula</t>
  </si>
  <si>
    <t xml:space="preserve">Especie </t>
  </si>
  <si>
    <t>Circular</t>
  </si>
  <si>
    <t>Salmón Coho</t>
  </si>
  <si>
    <t>Rectangular</t>
  </si>
  <si>
    <t xml:space="preserve">Trucha Arcoíris </t>
  </si>
  <si>
    <t xml:space="preserve">DECLARACIÓN DE SIEMBRA EFECTIVA </t>
  </si>
  <si>
    <r>
      <t xml:space="preserve">Este Documento debe ser enviado desde el correo electrónico del Titular de la concesión al correo </t>
    </r>
    <r>
      <rPr>
        <sz val="11"/>
        <color rgb="FF0070C0"/>
        <rFont val="Calibri"/>
        <family val="2"/>
        <scheme val="minor"/>
      </rPr>
      <t>dspedro@subpesca.cl</t>
    </r>
    <r>
      <rPr>
        <sz val="11"/>
        <color theme="1"/>
        <rFont val="Calibri"/>
        <family val="2"/>
        <scheme val="minor"/>
      </rPr>
      <t xml:space="preserve"> y </t>
    </r>
    <r>
      <rPr>
        <sz val="11"/>
        <color rgb="FF0070C0"/>
        <rFont val="Calibri"/>
        <family val="2"/>
        <scheme val="minor"/>
      </rPr>
      <t>abarrientos@subpesca.cl</t>
    </r>
  </si>
  <si>
    <t>:</t>
  </si>
  <si>
    <t>RUT:</t>
  </si>
  <si>
    <t xml:space="preserve">Periodo de siembra </t>
  </si>
  <si>
    <t>Fecha inicio:</t>
  </si>
  <si>
    <t>Fecha término:</t>
  </si>
  <si>
    <t>Declaración de siembra efectiva</t>
  </si>
  <si>
    <t>Detalle el N° total de ejemplares sembrados por unidad de cultivo, especificar en la siguiente tabla:</t>
  </si>
  <si>
    <t xml:space="preserve">Fecha de siembra </t>
  </si>
  <si>
    <t xml:space="preserve">Especie sembrada </t>
  </si>
  <si>
    <t>Código de centro de origen</t>
  </si>
  <si>
    <t>N° de peces sembrados</t>
  </si>
  <si>
    <t>Peso promedio (grs)</t>
  </si>
  <si>
    <t>Seleccione</t>
  </si>
  <si>
    <t>DECLARACIÓN JURADA DE SIEMBRA EFECTIVA</t>
  </si>
  <si>
    <r>
      <t>Yo</t>
    </r>
    <r>
      <rPr>
        <u/>
        <sz val="11"/>
        <color theme="1"/>
        <rFont val="Calibri"/>
        <family val="2"/>
        <scheme val="minor"/>
      </rPr>
      <t xml:space="preserve">                                                                 </t>
    </r>
    <r>
      <rPr>
        <sz val="11"/>
        <color theme="1"/>
        <rFont val="Calibri"/>
        <family val="2"/>
        <scheme val="minor"/>
      </rPr>
      <t>, RUT N°</t>
    </r>
    <r>
      <rPr>
        <u/>
        <sz val="11"/>
        <color theme="1"/>
        <rFont val="Calibri"/>
        <family val="2"/>
        <scheme val="minor"/>
      </rPr>
      <t xml:space="preserve">                      </t>
    </r>
    <r>
      <rPr>
        <sz val="11"/>
        <color theme="1"/>
        <rFont val="Calibri"/>
        <family val="2"/>
        <scheme val="minor"/>
      </rPr>
      <t>Representante Legal de la Empresa</t>
    </r>
    <r>
      <rPr>
        <u/>
        <sz val="11"/>
        <color theme="1"/>
        <rFont val="Calibri"/>
        <family val="2"/>
        <scheme val="minor"/>
      </rPr>
      <t xml:space="preserve">                                                         </t>
    </r>
    <r>
      <rPr>
        <sz val="11"/>
        <color theme="1"/>
        <rFont val="Calibri"/>
        <family val="2"/>
        <scheme val="minor"/>
      </rPr>
      <t>, RUT N°</t>
    </r>
    <r>
      <rPr>
        <u/>
        <sz val="11"/>
        <color theme="1"/>
        <rFont val="Calibri"/>
        <family val="2"/>
        <scheme val="minor"/>
      </rPr>
      <t xml:space="preserve">       </t>
    </r>
    <r>
      <rPr>
        <sz val="11"/>
        <color theme="1"/>
        <rFont val="Calibri"/>
        <family val="2"/>
        <scheme val="minor"/>
      </rPr>
      <t xml:space="preserve">                            , ambos con domicilio en</t>
    </r>
    <r>
      <rPr>
        <u/>
        <sz val="11"/>
        <color theme="1"/>
        <rFont val="Calibri"/>
        <family val="2"/>
        <scheme val="minor"/>
      </rPr>
      <t xml:space="preserve">                                                                                                       </t>
    </r>
    <r>
      <rPr>
        <sz val="11"/>
        <color theme="1"/>
        <rFont val="Calibri"/>
        <family val="2"/>
        <scheme val="minor"/>
      </rPr>
      <t>N°</t>
    </r>
    <r>
      <rPr>
        <u/>
        <sz val="11"/>
        <color theme="1"/>
        <rFont val="Calibri"/>
        <family val="2"/>
        <scheme val="minor"/>
      </rPr>
      <t xml:space="preserve">            </t>
    </r>
    <r>
      <rPr>
        <sz val="11"/>
        <color theme="1"/>
        <rFont val="Calibri"/>
        <family val="2"/>
        <scheme val="minor"/>
      </rPr>
      <t>, ubicada en la ciudad de</t>
    </r>
    <r>
      <rPr>
        <u/>
        <sz val="11"/>
        <color theme="1"/>
        <rFont val="Calibri"/>
        <family val="2"/>
        <scheme val="minor"/>
      </rPr>
      <t xml:space="preserve">                                         </t>
    </r>
    <r>
      <rPr>
        <sz val="11"/>
        <color theme="1"/>
        <rFont val="Calibri"/>
        <family val="2"/>
        <scheme val="minor"/>
      </rPr>
      <t>, Región de</t>
    </r>
    <r>
      <rPr>
        <u/>
        <sz val="11"/>
        <color theme="1"/>
        <rFont val="Calibri"/>
        <family val="2"/>
        <scheme val="minor"/>
      </rPr>
      <t xml:space="preserve">                                        </t>
    </r>
    <r>
      <rPr>
        <sz val="11"/>
        <color theme="1"/>
        <rFont val="Calibri"/>
        <family val="2"/>
        <scheme val="minor"/>
      </rPr>
      <t xml:space="preserve"> .
Titular del centro de cultivo de engorda de salmones, que anteriormente se individualiza y de acuerdo a lo establecido en el inciso sexto del Artículo 24 del D.S. N° 319 de 2001 y sus modificaciones, declaro el número de ejemplares efectivamente cosechados.
Sr. Titular, la información del presente formulario bajo declaración jurada comprende el número total de ejemplares efectivamente sembrados, centros de origen y ejemplares sembrados por unidad de cultivo.
En tanto, declara bajo juramento que la información proporcionada en el presente formulario es fidedigna y completa, de conformidad con las exigencias previstas en la Ley General de Pesca y Acuicultura y sus reglamentos.</t>
    </r>
  </si>
  <si>
    <t>Nombre Representante Legal:</t>
  </si>
  <si>
    <t xml:space="preserve">RUT N°: </t>
  </si>
  <si>
    <t>Instrucciones de llenado</t>
  </si>
  <si>
    <t>* Completar todos los campos requeridos.</t>
  </si>
  <si>
    <t>* Al ingresar una jaula que tenga varios centros de origen debe agregar una segunda línea para la misma jaula, en la que se complete la información requerida, quedando la información de tipo de jaula y dimensiones vacía, ya que se correspondería con la fila superior.</t>
  </si>
  <si>
    <t>* Para el caso de cosecha efectiva, el mismo procedimiento anterior para agregar cosechas de una misma jaula a varias plantas/acopios.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</si>
</sst>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scheme val="minor"/>
    </font>
    <font>
      <b/>
      <sz val="11"/>
      <color theme="1"/>
      <name val="Calibri"/>
      <family val="2"/>
      <scheme val="minor"/>
    </font>
    <font>
      <u/>
      <sz val="11"/>
      <color theme="1"/>
      <name val="Calibri"/>
      <family val="2"/>
      <scheme val="minor"/>
    </font>
    <font>
      <sz val="11"/>
      <color rgb="FF0070C0"/>
      <name val="Calibri"/>
      <family val="2"/>
      <scheme val="minor"/>
    </font>
    <font>
      <sz val="11"/>
      <name val="Calibri"/>
      <family val="2"/>
      <scheme val="minor"/>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12">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58">
    <xf numFmtId="0" fontId="0" fillId="0" borderId="0" xfId="0"/>
    <xf numFmtId="0" fontId="1" fillId="0" borderId="2" xfId="0" applyFont="1" applyBorder="1" applyAlignment="1">
      <alignment horizontal="center" vertical="center" wrapText="1"/>
    </xf>
    <xf numFmtId="0" fontId="0" fillId="0" borderId="5" xfId="0" applyBorder="1"/>
    <xf numFmtId="0" fontId="0" fillId="0" borderId="3" xfId="0" applyBorder="1"/>
    <xf numFmtId="0" fontId="0" fillId="0" borderId="9" xfId="0" applyBorder="1"/>
    <xf numFmtId="0" fontId="0" fillId="0" borderId="1" xfId="0" applyBorder="1"/>
    <xf numFmtId="0" fontId="0" fillId="0" borderId="6" xfId="0" applyBorder="1"/>
    <xf numFmtId="0" fontId="0" fillId="0" borderId="7" xfId="0" applyBorder="1"/>
    <xf numFmtId="0" fontId="0" fillId="0" borderId="4" xfId="0" applyBorder="1"/>
    <xf numFmtId="0" fontId="0" fillId="0" borderId="8" xfId="0" applyBorder="1"/>
    <xf numFmtId="0" fontId="0" fillId="0" borderId="2" xfId="0" applyBorder="1" applyAlignment="1">
      <alignment horizontal="center"/>
    </xf>
    <xf numFmtId="0" fontId="0" fillId="0" borderId="1" xfId="0" applyBorder="1" applyAlignment="1">
      <alignment horizontal="center"/>
    </xf>
    <xf numFmtId="0" fontId="1" fillId="0" borderId="11" xfId="0" applyFont="1" applyBorder="1" applyAlignment="1">
      <alignment horizontal="center" vertical="center" wrapText="1"/>
    </xf>
    <xf numFmtId="0" fontId="1" fillId="2" borderId="11" xfId="0" applyFont="1" applyFill="1" applyBorder="1" applyAlignment="1">
      <alignment horizontal="center" vertical="center" wrapText="1"/>
    </xf>
    <xf numFmtId="3" fontId="0" fillId="0" borderId="2" xfId="0" applyNumberFormat="1" applyBorder="1" applyAlignment="1">
      <alignment horizontal="center"/>
    </xf>
    <xf numFmtId="0" fontId="0" fillId="0" borderId="0" xfId="0"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14" fontId="0" fillId="0" borderId="2" xfId="0" applyNumberFormat="1" applyBorder="1" applyAlignment="1">
      <alignment horizontal="center" vertical="center"/>
    </xf>
    <xf numFmtId="0" fontId="0" fillId="0" borderId="0" xfId="0" applyAlignment="1">
      <alignment horizontal="center"/>
    </xf>
    <xf numFmtId="0" fontId="0" fillId="2" borderId="1" xfId="0" applyFill="1" applyBorder="1" applyAlignment="1">
      <alignment horizontal="center"/>
    </xf>
    <xf numFmtId="0" fontId="0" fillId="2" borderId="0" xfId="0" applyFill="1" applyAlignment="1">
      <alignment horizontal="center"/>
    </xf>
    <xf numFmtId="3" fontId="0" fillId="0" borderId="2" xfId="0" applyNumberFormat="1" applyBorder="1" applyAlignment="1">
      <alignment horizontal="center" vertical="center"/>
    </xf>
    <xf numFmtId="3" fontId="0" fillId="0" borderId="0" xfId="0" applyNumberFormat="1" applyAlignment="1">
      <alignment horizontal="center" vertical="center"/>
    </xf>
    <xf numFmtId="3" fontId="0" fillId="0" borderId="0" xfId="0" applyNumberFormat="1" applyAlignment="1">
      <alignment horizontal="center"/>
    </xf>
    <xf numFmtId="14" fontId="0" fillId="0" borderId="0" xfId="0" applyNumberFormat="1" applyAlignment="1">
      <alignment horizontal="center"/>
    </xf>
    <xf numFmtId="0" fontId="0" fillId="0" borderId="2" xfId="0" applyBorder="1" applyAlignment="1">
      <alignment vertical="center"/>
    </xf>
    <xf numFmtId="3" fontId="0" fillId="0" borderId="2" xfId="0" applyNumberFormat="1" applyBorder="1" applyAlignment="1">
      <alignment vertical="center"/>
    </xf>
    <xf numFmtId="0" fontId="0" fillId="2" borderId="1" xfId="0" applyFill="1" applyBorder="1"/>
    <xf numFmtId="0" fontId="0" fillId="2" borderId="0" xfId="0" applyFill="1"/>
    <xf numFmtId="0" fontId="0" fillId="2" borderId="1" xfId="0" applyFill="1" applyBorder="1" applyAlignment="1">
      <alignment horizontal="center" vertical="center"/>
    </xf>
    <xf numFmtId="0" fontId="0" fillId="2" borderId="0" xfId="0" applyFill="1" applyAlignment="1">
      <alignment horizontal="center" vertical="center"/>
    </xf>
    <xf numFmtId="0" fontId="0" fillId="0" borderId="2" xfId="0" applyBorder="1" applyAlignment="1">
      <alignment horizontal="center" vertical="center"/>
    </xf>
    <xf numFmtId="0" fontId="0" fillId="0" borderId="2" xfId="0" applyBorder="1"/>
    <xf numFmtId="3" fontId="4" fillId="0" borderId="2" xfId="0" applyNumberFormat="1" applyFont="1" applyBorder="1" applyAlignment="1">
      <alignment horizontal="center"/>
    </xf>
    <xf numFmtId="14" fontId="1" fillId="0" borderId="2" xfId="0" applyNumberFormat="1" applyFont="1" applyBorder="1" applyAlignment="1">
      <alignment horizontal="center" vertical="center" wrapText="1"/>
    </xf>
    <xf numFmtId="14" fontId="0" fillId="0" borderId="2" xfId="0" applyNumberFormat="1" applyBorder="1" applyAlignment="1">
      <alignment horizontal="center"/>
    </xf>
    <xf numFmtId="0" fontId="0" fillId="0" borderId="0" xfId="0" applyAlignment="1">
      <alignment horizontal="left"/>
    </xf>
    <xf numFmtId="0" fontId="0" fillId="3" borderId="0" xfId="0" applyFill="1" applyAlignment="1">
      <alignment horizontal="center" vertical="center"/>
    </xf>
    <xf numFmtId="0" fontId="0" fillId="0" borderId="0" xfId="0" applyAlignment="1">
      <alignment horizontal="justify" vertical="justify" wrapText="1"/>
    </xf>
    <xf numFmtId="0" fontId="0" fillId="0" borderId="0" xfId="0" applyAlignment="1">
      <alignment horizontal="center" vertical="center"/>
    </xf>
    <xf numFmtId="0" fontId="0" fillId="0" borderId="0" xfId="0" applyAlignment="1">
      <alignment horizontal="left" wrapText="1"/>
    </xf>
    <xf numFmtId="0" fontId="0" fillId="3" borderId="0" xfId="0" applyFill="1" applyAlignment="1">
      <alignment horizontal="left"/>
    </xf>
    <xf numFmtId="0" fontId="0" fillId="0" borderId="10" xfId="0" applyBorder="1" applyAlignment="1">
      <alignment horizontal="left"/>
    </xf>
    <xf numFmtId="0" fontId="0" fillId="3" borderId="0" xfId="0" applyFill="1" applyAlignment="1">
      <alignment horizontal="center"/>
    </xf>
    <xf numFmtId="0" fontId="0" fillId="0" borderId="1"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4" xfId="0" applyBorder="1" applyAlignment="1">
      <alignment horizontal="left"/>
    </xf>
    <xf numFmtId="0" fontId="0" fillId="0" borderId="8" xfId="0" applyBorder="1" applyAlignment="1">
      <alignment horizontal="left"/>
    </xf>
    <xf numFmtId="0" fontId="1" fillId="3" borderId="5" xfId="0" applyFont="1" applyFill="1" applyBorder="1" applyAlignment="1">
      <alignment horizontal="center" vertical="center"/>
    </xf>
    <xf numFmtId="0" fontId="1" fillId="3" borderId="3" xfId="0" applyFont="1" applyFill="1" applyBorder="1" applyAlignment="1">
      <alignment horizontal="center" vertical="center"/>
    </xf>
    <xf numFmtId="0" fontId="1" fillId="3" borderId="9" xfId="0" applyFont="1" applyFill="1" applyBorder="1" applyAlignment="1">
      <alignment horizontal="center" vertical="center"/>
    </xf>
    <xf numFmtId="0" fontId="0" fillId="0" borderId="1" xfId="0" applyBorder="1" applyAlignment="1">
      <alignment horizontal="center"/>
    </xf>
    <xf numFmtId="0" fontId="0" fillId="0" borderId="0" xfId="0" applyAlignment="1">
      <alignment horizontal="center"/>
    </xf>
    <xf numFmtId="0" fontId="0" fillId="0" borderId="6" xfId="0" applyBorder="1" applyAlignment="1">
      <alignment horizontal="center"/>
    </xf>
    <xf numFmtId="0" fontId="0" fillId="0" borderId="1" xfId="0" applyBorder="1" applyAlignment="1">
      <alignment horizontal="left" wrapText="1"/>
    </xf>
    <xf numFmtId="0" fontId="0" fillId="0" borderId="6" xfId="0" applyBorder="1" applyAlignment="1">
      <alignment horizontal="left" wrapText="1"/>
    </xf>
  </cellXfs>
  <cellStyles count="1">
    <cellStyle name="Normal"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185737</xdr:colOff>
      <xdr:row>1</xdr:row>
      <xdr:rowOff>71436</xdr:rowOff>
    </xdr:from>
    <xdr:ext cx="1409700" cy="1276350"/>
    <xdr:pic>
      <xdr:nvPicPr>
        <xdr:cNvPr id="12" name="11 Imagen">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3061" y="15513142"/>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185737</xdr:colOff>
      <xdr:row>84</xdr:row>
      <xdr:rowOff>71436</xdr:rowOff>
    </xdr:from>
    <xdr:ext cx="1409700" cy="1276350"/>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3061" y="273142"/>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2</xdr:col>
      <xdr:colOff>185737</xdr:colOff>
      <xdr:row>163</xdr:row>
      <xdr:rowOff>71436</xdr:rowOff>
    </xdr:from>
    <xdr:ext cx="1409700" cy="1276350"/>
    <xdr:pic>
      <xdr:nvPicPr>
        <xdr:cNvPr id="4" name="3 Imagen">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83061" y="16588907"/>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226219</xdr:colOff>
      <xdr:row>1</xdr:row>
      <xdr:rowOff>97632</xdr:rowOff>
    </xdr:from>
    <xdr:to>
      <xdr:col>2</xdr:col>
      <xdr:colOff>1635919</xdr:colOff>
      <xdr:row>8</xdr:row>
      <xdr:rowOff>40482</xdr:rowOff>
    </xdr:to>
    <xdr:pic>
      <xdr:nvPicPr>
        <xdr:cNvPr id="2" name="1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92969" y="288132"/>
          <a:ext cx="1409700"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O248"/>
  <sheetViews>
    <sheetView showGridLines="0" tabSelected="1" zoomScale="85" zoomScaleNormal="85" workbookViewId="0">
      <selection activeCell="M186" activeCellId="2" sqref="M24:M77 M107:M157 M186:M197"/>
    </sheetView>
  </sheetViews>
  <sheetFormatPr defaultColWidth="11.42578125" defaultRowHeight="15"/>
  <cols>
    <col min="2" max="2" width="3.5703125" customWidth="1"/>
    <col min="3" max="3" width="28.7109375" customWidth="1"/>
    <col min="4" max="4" width="13.28515625" customWidth="1"/>
    <col min="5" max="5" width="10" customWidth="1"/>
    <col min="7" max="7" width="9.5703125" customWidth="1"/>
    <col min="8" max="8" width="22.42578125" customWidth="1"/>
    <col min="9" max="9" width="20.7109375" customWidth="1"/>
    <col min="10" max="10" width="19.42578125" customWidth="1"/>
    <col min="11" max="11" width="15.42578125" style="15" customWidth="1"/>
    <col min="12" max="12" width="13.7109375" customWidth="1"/>
    <col min="14" max="14" width="14.140625" customWidth="1"/>
    <col min="15" max="15" width="34.85546875" customWidth="1"/>
    <col min="16" max="16" width="1.5703125" customWidth="1"/>
  </cols>
  <sheetData>
    <row r="1" spans="2:15" ht="15.75" thickBot="1"/>
    <row r="2" spans="2:15">
      <c r="B2" s="2"/>
      <c r="C2" s="3"/>
      <c r="D2" s="3"/>
      <c r="E2" s="3"/>
      <c r="F2" s="3"/>
      <c r="G2" s="3"/>
      <c r="H2" s="3"/>
      <c r="I2" s="3"/>
      <c r="J2" s="3"/>
      <c r="K2" s="16"/>
      <c r="L2" s="3"/>
      <c r="M2" s="3"/>
      <c r="N2" s="3"/>
      <c r="O2" s="3"/>
    </row>
    <row r="3" spans="2:15">
      <c r="B3" s="5"/>
      <c r="D3" s="38" t="s">
        <v>0</v>
      </c>
      <c r="E3" s="38"/>
      <c r="F3" s="38"/>
      <c r="G3" s="38"/>
      <c r="H3" s="38"/>
      <c r="I3" s="38"/>
      <c r="J3" s="38"/>
      <c r="K3" s="38"/>
      <c r="L3" s="38"/>
      <c r="M3" s="38"/>
      <c r="N3" s="38"/>
      <c r="O3" s="38"/>
    </row>
    <row r="4" spans="2:15">
      <c r="B4" s="5"/>
    </row>
    <row r="5" spans="2:15">
      <c r="B5" s="5"/>
    </row>
    <row r="6" spans="2:15">
      <c r="B6" s="5"/>
    </row>
    <row r="7" spans="2:15">
      <c r="B7" s="5"/>
    </row>
    <row r="8" spans="2:15">
      <c r="B8" s="5"/>
    </row>
    <row r="9" spans="2:15">
      <c r="B9" s="5"/>
      <c r="C9" s="37" t="s">
        <v>1</v>
      </c>
      <c r="D9" s="37"/>
      <c r="E9" s="37"/>
      <c r="F9" s="37"/>
      <c r="G9" s="37"/>
      <c r="H9" s="37"/>
      <c r="I9" s="37"/>
      <c r="J9" s="37"/>
      <c r="K9" s="37"/>
      <c r="L9" s="37"/>
      <c r="M9" s="37"/>
      <c r="N9" s="37"/>
      <c r="O9" s="37"/>
    </row>
    <row r="10" spans="2:15">
      <c r="B10" s="5"/>
    </row>
    <row r="11" spans="2:15">
      <c r="B11" s="5"/>
      <c r="C11" s="37" t="s">
        <v>2</v>
      </c>
      <c r="D11" s="37"/>
      <c r="E11" s="37"/>
      <c r="F11" s="37"/>
      <c r="G11" s="37"/>
      <c r="H11" s="37"/>
      <c r="I11" s="37"/>
      <c r="J11" s="37"/>
      <c r="K11" s="37"/>
      <c r="L11" s="37"/>
      <c r="M11" s="37"/>
      <c r="N11" s="37"/>
      <c r="O11" s="37"/>
    </row>
    <row r="12" spans="2:15">
      <c r="B12" s="5"/>
    </row>
    <row r="13" spans="2:15">
      <c r="B13" s="5"/>
      <c r="C13" t="s">
        <v>3</v>
      </c>
      <c r="D13" s="37" t="s">
        <v>4</v>
      </c>
      <c r="E13" s="37"/>
      <c r="F13" s="37"/>
      <c r="G13" s="37"/>
      <c r="H13" s="37"/>
    </row>
    <row r="14" spans="2:15">
      <c r="B14" s="5"/>
      <c r="C14" t="s">
        <v>5</v>
      </c>
      <c r="D14" s="37" t="s">
        <v>6</v>
      </c>
      <c r="E14" s="37"/>
      <c r="F14" s="37"/>
      <c r="G14" s="37"/>
      <c r="H14" s="37"/>
    </row>
    <row r="15" spans="2:15">
      <c r="B15" s="5"/>
      <c r="C15" t="s">
        <v>7</v>
      </c>
      <c r="D15" s="37" t="s">
        <v>8</v>
      </c>
      <c r="E15" s="37"/>
      <c r="F15" s="37"/>
      <c r="G15" s="37"/>
      <c r="H15" s="37"/>
      <c r="I15" s="37" t="s">
        <v>9</v>
      </c>
      <c r="J15" s="37"/>
      <c r="K15" s="37"/>
      <c r="L15" s="37"/>
      <c r="M15" s="37"/>
      <c r="N15" s="37"/>
      <c r="O15" s="37"/>
    </row>
    <row r="16" spans="2:15">
      <c r="B16" s="5"/>
      <c r="C16" t="s">
        <v>10</v>
      </c>
      <c r="D16" t="s">
        <v>11</v>
      </c>
    </row>
    <row r="17" spans="2:15">
      <c r="B17" s="5"/>
      <c r="C17" t="s">
        <v>12</v>
      </c>
      <c r="D17" s="37" t="s">
        <v>13</v>
      </c>
      <c r="E17" s="37"/>
      <c r="F17" s="37"/>
      <c r="G17" s="37"/>
      <c r="H17" s="37"/>
    </row>
    <row r="18" spans="2:15">
      <c r="B18" s="5"/>
      <c r="C18" t="s">
        <v>14</v>
      </c>
      <c r="D18" s="37" t="s">
        <v>15</v>
      </c>
      <c r="E18" s="37"/>
      <c r="F18" s="37"/>
      <c r="G18" s="37"/>
      <c r="H18" s="37"/>
      <c r="I18" s="37" t="s">
        <v>16</v>
      </c>
      <c r="J18" s="37"/>
      <c r="K18" s="37"/>
      <c r="L18" s="37"/>
      <c r="M18" s="37"/>
      <c r="N18" s="37"/>
      <c r="O18" s="37"/>
    </row>
    <row r="19" spans="2:15">
      <c r="B19" s="5"/>
      <c r="G19" s="19"/>
    </row>
    <row r="20" spans="2:15">
      <c r="B20" s="5"/>
      <c r="C20" t="s">
        <v>17</v>
      </c>
      <c r="G20" s="19"/>
      <c r="K20"/>
    </row>
    <row r="21" spans="2:15">
      <c r="B21" s="5"/>
    </row>
    <row r="22" spans="2:15">
      <c r="B22" s="5"/>
      <c r="C22" s="37" t="s">
        <v>18</v>
      </c>
      <c r="D22" s="37"/>
      <c r="E22" s="37"/>
      <c r="F22" s="37"/>
      <c r="G22" s="37"/>
      <c r="H22" s="37"/>
      <c r="I22" s="37"/>
      <c r="J22" s="37"/>
      <c r="K22" s="37"/>
      <c r="L22" s="37"/>
      <c r="M22" s="37"/>
      <c r="N22" s="37"/>
      <c r="O22" s="37"/>
    </row>
    <row r="23" spans="2:15" ht="60">
      <c r="B23" s="5"/>
      <c r="C23" s="12" t="s">
        <v>19</v>
      </c>
      <c r="D23" s="13" t="s">
        <v>20</v>
      </c>
      <c r="E23" s="12" t="s">
        <v>21</v>
      </c>
      <c r="F23" s="12" t="s">
        <v>22</v>
      </c>
      <c r="G23" s="12" t="s">
        <v>23</v>
      </c>
      <c r="H23" s="12" t="s">
        <v>24</v>
      </c>
      <c r="I23" s="12" t="s">
        <v>25</v>
      </c>
      <c r="J23" s="12" t="s">
        <v>26</v>
      </c>
      <c r="K23" s="12" t="s">
        <v>27</v>
      </c>
      <c r="L23" s="12" t="s">
        <v>28</v>
      </c>
      <c r="M23" s="12" t="s">
        <v>29</v>
      </c>
      <c r="N23" s="12" t="s">
        <v>30</v>
      </c>
      <c r="O23" s="12" t="s">
        <v>31</v>
      </c>
    </row>
    <row r="24" spans="2:15" s="29" customFormat="1">
      <c r="B24" s="28"/>
      <c r="C24" s="10" t="s">
        <v>32</v>
      </c>
      <c r="D24" s="10" t="s">
        <v>33</v>
      </c>
      <c r="E24" s="10">
        <v>30</v>
      </c>
      <c r="F24" s="10">
        <v>30</v>
      </c>
      <c r="G24" s="33"/>
      <c r="H24" s="32" t="s">
        <v>34</v>
      </c>
      <c r="I24" s="10">
        <v>12030</v>
      </c>
      <c r="J24" s="14">
        <v>9967</v>
      </c>
      <c r="K24" s="32" t="s">
        <v>35</v>
      </c>
      <c r="L24" s="32" t="s">
        <v>35</v>
      </c>
      <c r="M24" s="14">
        <v>9967</v>
      </c>
      <c r="N24" s="14">
        <f>7211*0.93</f>
        <v>6706.2300000000005</v>
      </c>
      <c r="O24" s="36">
        <v>44178</v>
      </c>
    </row>
    <row r="25" spans="2:15" s="29" customFormat="1">
      <c r="B25" s="28"/>
      <c r="C25" s="33"/>
      <c r="D25" s="10" t="s">
        <v>33</v>
      </c>
      <c r="E25" s="33"/>
      <c r="F25" s="33"/>
      <c r="G25" s="33"/>
      <c r="H25" s="32" t="s">
        <v>34</v>
      </c>
      <c r="I25" s="10">
        <v>12030</v>
      </c>
      <c r="J25" s="14">
        <v>10146</v>
      </c>
      <c r="K25" s="32" t="s">
        <v>35</v>
      </c>
      <c r="L25" s="32" t="s">
        <v>35</v>
      </c>
      <c r="M25" s="14">
        <v>10146</v>
      </c>
      <c r="N25" s="14">
        <f>7278*0.93</f>
        <v>6768.54</v>
      </c>
      <c r="O25" s="36">
        <v>44179</v>
      </c>
    </row>
    <row r="26" spans="2:15" s="29" customFormat="1">
      <c r="B26" s="28"/>
      <c r="C26" s="33"/>
      <c r="D26" s="10" t="s">
        <v>33</v>
      </c>
      <c r="E26" s="33"/>
      <c r="F26" s="33"/>
      <c r="G26" s="33"/>
      <c r="H26" s="32" t="s">
        <v>34</v>
      </c>
      <c r="I26" s="10">
        <v>12103</v>
      </c>
      <c r="J26" s="14">
        <v>7060</v>
      </c>
      <c r="K26" s="32" t="s">
        <v>35</v>
      </c>
      <c r="L26" s="32" t="s">
        <v>35</v>
      </c>
      <c r="M26" s="14">
        <v>7060</v>
      </c>
      <c r="N26" s="14">
        <f>7033*0.93</f>
        <v>6540.6900000000005</v>
      </c>
      <c r="O26" s="36">
        <v>44181</v>
      </c>
    </row>
    <row r="27" spans="2:15" s="29" customFormat="1">
      <c r="B27" s="28"/>
      <c r="C27" s="33"/>
      <c r="D27" s="10" t="s">
        <v>33</v>
      </c>
      <c r="E27" s="33"/>
      <c r="F27" s="33"/>
      <c r="G27" s="33"/>
      <c r="H27" s="32" t="s">
        <v>34</v>
      </c>
      <c r="I27" s="10">
        <v>12030</v>
      </c>
      <c r="J27" s="14">
        <v>3762</v>
      </c>
      <c r="K27" s="32" t="s">
        <v>35</v>
      </c>
      <c r="L27" s="32" t="s">
        <v>35</v>
      </c>
      <c r="M27" s="14">
        <v>3762</v>
      </c>
      <c r="N27" s="14">
        <f>7040*0.93</f>
        <v>6547.2000000000007</v>
      </c>
      <c r="O27" s="36">
        <v>44181</v>
      </c>
    </row>
    <row r="28" spans="2:15" s="21" customFormat="1">
      <c r="B28" s="20"/>
      <c r="C28" s="10"/>
      <c r="D28" s="10" t="s">
        <v>33</v>
      </c>
      <c r="E28" s="10"/>
      <c r="F28" s="10"/>
      <c r="G28" s="10"/>
      <c r="H28" s="32" t="s">
        <v>34</v>
      </c>
      <c r="I28" s="10">
        <v>12030</v>
      </c>
      <c r="J28" s="14">
        <v>7145</v>
      </c>
      <c r="K28" s="32" t="s">
        <v>35</v>
      </c>
      <c r="L28" s="32" t="s">
        <v>35</v>
      </c>
      <c r="M28" s="14">
        <v>7145</v>
      </c>
      <c r="N28" s="14">
        <f>6906*0.93</f>
        <v>6422.58</v>
      </c>
      <c r="O28" s="36">
        <v>44182</v>
      </c>
    </row>
    <row r="29" spans="2:15" s="21" customFormat="1">
      <c r="B29" s="20"/>
      <c r="C29" s="10"/>
      <c r="D29" s="10" t="s">
        <v>33</v>
      </c>
      <c r="E29" s="10"/>
      <c r="F29" s="10"/>
      <c r="G29" s="10"/>
      <c r="H29" s="32" t="s">
        <v>34</v>
      </c>
      <c r="I29" s="32">
        <v>12030</v>
      </c>
      <c r="J29" s="14">
        <v>8662</v>
      </c>
      <c r="K29" s="32" t="s">
        <v>35</v>
      </c>
      <c r="L29" s="32" t="s">
        <v>35</v>
      </c>
      <c r="M29" s="14">
        <v>8662</v>
      </c>
      <c r="N29" s="14">
        <f>6847*0.93</f>
        <v>6367.71</v>
      </c>
      <c r="O29" s="36">
        <v>44185</v>
      </c>
    </row>
    <row r="30" spans="2:15" s="21" customFormat="1">
      <c r="B30" s="20"/>
      <c r="C30" s="10" t="s">
        <v>32</v>
      </c>
      <c r="D30" s="10" t="s">
        <v>36</v>
      </c>
      <c r="E30" s="10">
        <v>30</v>
      </c>
      <c r="F30" s="10">
        <v>30</v>
      </c>
      <c r="G30" s="10"/>
      <c r="H30" s="32" t="s">
        <v>34</v>
      </c>
      <c r="I30" s="32">
        <v>12103</v>
      </c>
      <c r="J30" s="14">
        <v>7158</v>
      </c>
      <c r="K30" s="32" t="s">
        <v>35</v>
      </c>
      <c r="L30" s="32" t="s">
        <v>35</v>
      </c>
      <c r="M30" s="14">
        <v>7158</v>
      </c>
      <c r="N30" s="14">
        <f>6351*0.93</f>
        <v>5906.43</v>
      </c>
      <c r="O30" s="36">
        <v>44123</v>
      </c>
    </row>
    <row r="31" spans="2:15" s="21" customFormat="1">
      <c r="B31" s="20"/>
      <c r="C31" s="10"/>
      <c r="D31" s="10" t="s">
        <v>36</v>
      </c>
      <c r="E31" s="10"/>
      <c r="F31" s="10"/>
      <c r="G31" s="10"/>
      <c r="H31" s="32" t="s">
        <v>34</v>
      </c>
      <c r="I31" s="32">
        <v>12030</v>
      </c>
      <c r="J31" s="14">
        <v>11218</v>
      </c>
      <c r="K31" s="32" t="s">
        <v>35</v>
      </c>
      <c r="L31" s="32" t="s">
        <v>35</v>
      </c>
      <c r="M31" s="14">
        <v>11218</v>
      </c>
      <c r="N31" s="14">
        <f>6979*0.93</f>
        <v>6490.47</v>
      </c>
      <c r="O31" s="36">
        <v>44160</v>
      </c>
    </row>
    <row r="32" spans="2:15" s="21" customFormat="1">
      <c r="B32" s="20"/>
      <c r="C32" s="10"/>
      <c r="D32" s="10" t="s">
        <v>36</v>
      </c>
      <c r="E32" s="10"/>
      <c r="F32" s="10"/>
      <c r="G32" s="10"/>
      <c r="H32" s="32" t="s">
        <v>34</v>
      </c>
      <c r="I32" s="32">
        <v>12030</v>
      </c>
      <c r="J32" s="14">
        <v>11877</v>
      </c>
      <c r="K32" s="32" t="s">
        <v>35</v>
      </c>
      <c r="L32" s="32" t="s">
        <v>35</v>
      </c>
      <c r="M32" s="14">
        <v>11877</v>
      </c>
      <c r="N32" s="14">
        <f>6671*0.93</f>
        <v>6204.0300000000007</v>
      </c>
      <c r="O32" s="36">
        <v>44161</v>
      </c>
    </row>
    <row r="33" spans="2:15" s="21" customFormat="1">
      <c r="B33" s="20"/>
      <c r="C33" s="10"/>
      <c r="D33" s="10" t="s">
        <v>36</v>
      </c>
      <c r="E33" s="10"/>
      <c r="F33" s="10"/>
      <c r="G33" s="10"/>
      <c r="H33" s="32" t="s">
        <v>34</v>
      </c>
      <c r="I33" s="32">
        <v>12030</v>
      </c>
      <c r="J33" s="14">
        <v>9390</v>
      </c>
      <c r="K33" s="32" t="s">
        <v>35</v>
      </c>
      <c r="L33" s="32" t="s">
        <v>35</v>
      </c>
      <c r="M33" s="14">
        <v>9390</v>
      </c>
      <c r="N33" s="14">
        <f>6518*0.93</f>
        <v>6061.7400000000007</v>
      </c>
      <c r="O33" s="36">
        <v>44164</v>
      </c>
    </row>
    <row r="34" spans="2:15" s="21" customFormat="1">
      <c r="B34" s="20"/>
      <c r="C34" s="10"/>
      <c r="D34" s="10" t="s">
        <v>36</v>
      </c>
      <c r="E34" s="10"/>
      <c r="F34" s="10"/>
      <c r="G34" s="10"/>
      <c r="H34" s="32" t="s">
        <v>34</v>
      </c>
      <c r="I34" s="32">
        <v>12030</v>
      </c>
      <c r="J34" s="14">
        <v>11568</v>
      </c>
      <c r="K34" s="32" t="s">
        <v>35</v>
      </c>
      <c r="L34" s="32" t="s">
        <v>35</v>
      </c>
      <c r="M34" s="14">
        <v>11568</v>
      </c>
      <c r="N34" s="14">
        <f>6509*0.93</f>
        <v>6053.37</v>
      </c>
      <c r="O34" s="36">
        <v>44166</v>
      </c>
    </row>
    <row r="35" spans="2:15" s="21" customFormat="1">
      <c r="B35" s="20"/>
      <c r="C35" s="10" t="s">
        <v>32</v>
      </c>
      <c r="D35" s="10" t="s">
        <v>37</v>
      </c>
      <c r="E35" s="10">
        <v>30</v>
      </c>
      <c r="F35" s="10">
        <v>30</v>
      </c>
      <c r="G35" s="10"/>
      <c r="H35" s="32" t="s">
        <v>34</v>
      </c>
      <c r="I35" s="32">
        <v>12103</v>
      </c>
      <c r="J35" s="14">
        <v>7898</v>
      </c>
      <c r="K35" s="32" t="s">
        <v>35</v>
      </c>
      <c r="L35" s="32" t="s">
        <v>35</v>
      </c>
      <c r="M35" s="14">
        <v>7898</v>
      </c>
      <c r="N35" s="14">
        <f>6134*0.93</f>
        <v>5704.62</v>
      </c>
      <c r="O35" s="36">
        <v>44117</v>
      </c>
    </row>
    <row r="36" spans="2:15" s="21" customFormat="1">
      <c r="B36" s="20"/>
      <c r="C36" s="10"/>
      <c r="D36" s="10" t="s">
        <v>37</v>
      </c>
      <c r="E36" s="10"/>
      <c r="F36" s="10"/>
      <c r="G36" s="10"/>
      <c r="H36" s="32" t="s">
        <v>34</v>
      </c>
      <c r="I36" s="10">
        <v>12030</v>
      </c>
      <c r="J36" s="14">
        <v>8254</v>
      </c>
      <c r="K36" s="32" t="s">
        <v>35</v>
      </c>
      <c r="L36" s="32" t="s">
        <v>35</v>
      </c>
      <c r="M36" s="14">
        <v>8254</v>
      </c>
      <c r="N36" s="14">
        <f>6163*0.93</f>
        <v>5731.59</v>
      </c>
      <c r="O36" s="36">
        <v>44117</v>
      </c>
    </row>
    <row r="37" spans="2:15" s="31" customFormat="1">
      <c r="B37" s="30"/>
      <c r="C37" s="10"/>
      <c r="D37" s="10" t="s">
        <v>37</v>
      </c>
      <c r="E37" s="10"/>
      <c r="F37" s="10"/>
      <c r="G37" s="10"/>
      <c r="H37" s="32" t="s">
        <v>34</v>
      </c>
      <c r="I37" s="10">
        <v>12030</v>
      </c>
      <c r="J37" s="14">
        <v>24305</v>
      </c>
      <c r="K37" s="32" t="s">
        <v>35</v>
      </c>
      <c r="L37" s="32" t="s">
        <v>35</v>
      </c>
      <c r="M37" s="14">
        <v>24305</v>
      </c>
      <c r="N37" s="14">
        <f>6558*0.93</f>
        <v>6098.9400000000005</v>
      </c>
      <c r="O37" s="36">
        <v>44180</v>
      </c>
    </row>
    <row r="38" spans="2:15" s="31" customFormat="1">
      <c r="B38" s="30"/>
      <c r="C38" s="10"/>
      <c r="D38" s="10" t="s">
        <v>37</v>
      </c>
      <c r="E38" s="10"/>
      <c r="F38" s="10"/>
      <c r="G38" s="10"/>
      <c r="H38" s="32" t="s">
        <v>34</v>
      </c>
      <c r="I38" s="10">
        <v>12030</v>
      </c>
      <c r="J38" s="14">
        <v>7193</v>
      </c>
      <c r="K38" s="32" t="s">
        <v>35</v>
      </c>
      <c r="L38" s="32" t="s">
        <v>35</v>
      </c>
      <c r="M38" s="14">
        <v>7193</v>
      </c>
      <c r="N38" s="14">
        <f>6585*0.93</f>
        <v>6124.05</v>
      </c>
      <c r="O38" s="36">
        <v>44190</v>
      </c>
    </row>
    <row r="39" spans="2:15" s="31" customFormat="1">
      <c r="B39" s="30"/>
      <c r="C39" s="10" t="s">
        <v>32</v>
      </c>
      <c r="D39" s="10" t="s">
        <v>38</v>
      </c>
      <c r="E39" s="10">
        <v>30</v>
      </c>
      <c r="F39" s="10">
        <v>30</v>
      </c>
      <c r="G39" s="10"/>
      <c r="H39" s="32" t="s">
        <v>34</v>
      </c>
      <c r="I39" s="32">
        <v>12030</v>
      </c>
      <c r="J39" s="14">
        <v>13383</v>
      </c>
      <c r="K39" s="32" t="s">
        <v>35</v>
      </c>
      <c r="L39" s="32" t="s">
        <v>35</v>
      </c>
      <c r="M39" s="14">
        <v>13383</v>
      </c>
      <c r="N39" s="14">
        <f>6889*0.93</f>
        <v>6406.77</v>
      </c>
      <c r="O39" s="36">
        <v>44220</v>
      </c>
    </row>
    <row r="40" spans="2:15" s="31" customFormat="1">
      <c r="B40" s="30"/>
      <c r="C40" s="10"/>
      <c r="D40" s="10" t="s">
        <v>38</v>
      </c>
      <c r="E40" s="10"/>
      <c r="F40" s="10"/>
      <c r="G40" s="10"/>
      <c r="H40" s="32" t="s">
        <v>34</v>
      </c>
      <c r="I40" s="10">
        <v>12030</v>
      </c>
      <c r="J40" s="14">
        <v>21881</v>
      </c>
      <c r="K40" s="32" t="s">
        <v>35</v>
      </c>
      <c r="L40" s="32" t="s">
        <v>35</v>
      </c>
      <c r="M40" s="14">
        <v>21881</v>
      </c>
      <c r="N40" s="14">
        <f>6855*0.93</f>
        <v>6375.1500000000005</v>
      </c>
      <c r="O40" s="36">
        <v>44223</v>
      </c>
    </row>
    <row r="41" spans="2:15" s="31" customFormat="1">
      <c r="B41" s="30"/>
      <c r="C41" s="33"/>
      <c r="D41" s="10" t="s">
        <v>38</v>
      </c>
      <c r="E41" s="33"/>
      <c r="F41" s="33"/>
      <c r="G41" s="33"/>
      <c r="H41" s="32" t="s">
        <v>34</v>
      </c>
      <c r="I41" s="10">
        <v>12030</v>
      </c>
      <c r="J41" s="14">
        <v>12896</v>
      </c>
      <c r="K41" s="32" t="s">
        <v>35</v>
      </c>
      <c r="L41" s="32" t="s">
        <v>35</v>
      </c>
      <c r="M41" s="14">
        <v>12896</v>
      </c>
      <c r="N41" s="14">
        <f>6839*0.93</f>
        <v>6360.27</v>
      </c>
      <c r="O41" s="36">
        <v>44236</v>
      </c>
    </row>
    <row r="42" spans="2:15" s="31" customFormat="1">
      <c r="B42" s="30"/>
      <c r="C42" s="10" t="s">
        <v>32</v>
      </c>
      <c r="D42" s="10" t="s">
        <v>39</v>
      </c>
      <c r="E42" s="10">
        <v>30</v>
      </c>
      <c r="F42" s="10">
        <v>30</v>
      </c>
      <c r="G42" s="33"/>
      <c r="H42" s="32" t="s">
        <v>34</v>
      </c>
      <c r="I42" s="10">
        <v>12030</v>
      </c>
      <c r="J42" s="14">
        <v>12400</v>
      </c>
      <c r="K42" s="32" t="s">
        <v>35</v>
      </c>
      <c r="L42" s="32" t="s">
        <v>35</v>
      </c>
      <c r="M42" s="14">
        <v>12400</v>
      </c>
      <c r="N42" s="14">
        <f>6315*0.93</f>
        <v>5872.9500000000007</v>
      </c>
      <c r="O42" s="36">
        <v>44167</v>
      </c>
    </row>
    <row r="43" spans="2:15" s="31" customFormat="1">
      <c r="B43" s="30"/>
      <c r="C43" s="33"/>
      <c r="D43" s="10" t="s">
        <v>39</v>
      </c>
      <c r="E43" s="33"/>
      <c r="F43" s="33"/>
      <c r="G43" s="33"/>
      <c r="H43" s="32" t="s">
        <v>34</v>
      </c>
      <c r="I43" s="32">
        <v>12030</v>
      </c>
      <c r="J43" s="14">
        <v>11035</v>
      </c>
      <c r="K43" s="32" t="s">
        <v>35</v>
      </c>
      <c r="L43" s="32" t="s">
        <v>35</v>
      </c>
      <c r="M43" s="14">
        <v>11035</v>
      </c>
      <c r="N43" s="14">
        <f>7305*0.93</f>
        <v>6793.6500000000005</v>
      </c>
      <c r="O43" s="36">
        <v>44223</v>
      </c>
    </row>
    <row r="44" spans="2:15" s="31" customFormat="1">
      <c r="B44" s="30"/>
      <c r="C44" s="33"/>
      <c r="D44" s="10" t="s">
        <v>39</v>
      </c>
      <c r="E44" s="33"/>
      <c r="F44" s="33"/>
      <c r="G44" s="33"/>
      <c r="H44" s="32" t="s">
        <v>34</v>
      </c>
      <c r="I44" s="10">
        <v>12103</v>
      </c>
      <c r="J44" s="14">
        <v>10915</v>
      </c>
      <c r="K44" s="32" t="s">
        <v>35</v>
      </c>
      <c r="L44" s="32" t="s">
        <v>35</v>
      </c>
      <c r="M44" s="14">
        <v>10915</v>
      </c>
      <c r="N44" s="14">
        <f>7226*0.93</f>
        <v>6720.18</v>
      </c>
      <c r="O44" s="36">
        <v>44224</v>
      </c>
    </row>
    <row r="45" spans="2:15" s="31" customFormat="1">
      <c r="B45" s="30"/>
      <c r="C45" s="10"/>
      <c r="D45" s="10" t="s">
        <v>39</v>
      </c>
      <c r="E45" s="10"/>
      <c r="F45" s="10"/>
      <c r="G45" s="10"/>
      <c r="H45" s="32" t="s">
        <v>34</v>
      </c>
      <c r="I45" s="10">
        <v>12103</v>
      </c>
      <c r="J45" s="14">
        <v>5463</v>
      </c>
      <c r="K45" s="32" t="s">
        <v>35</v>
      </c>
      <c r="L45" s="32" t="s">
        <v>35</v>
      </c>
      <c r="M45" s="14">
        <v>5463</v>
      </c>
      <c r="N45" s="14">
        <f>7155*0.93</f>
        <v>6654.1500000000005</v>
      </c>
      <c r="O45" s="36">
        <v>44225</v>
      </c>
    </row>
    <row r="46" spans="2:15" s="31" customFormat="1">
      <c r="B46" s="30"/>
      <c r="C46" s="10"/>
      <c r="D46" s="10" t="s">
        <v>39</v>
      </c>
      <c r="E46" s="10"/>
      <c r="F46" s="10"/>
      <c r="G46" s="10"/>
      <c r="H46" s="32" t="s">
        <v>34</v>
      </c>
      <c r="I46" s="10">
        <v>12103</v>
      </c>
      <c r="J46" s="14">
        <v>9843</v>
      </c>
      <c r="K46" s="32" t="s">
        <v>35</v>
      </c>
      <c r="L46" s="32" t="s">
        <v>35</v>
      </c>
      <c r="M46" s="14">
        <v>9843</v>
      </c>
      <c r="N46" s="14">
        <f>7013*0.93</f>
        <v>6522.09</v>
      </c>
      <c r="O46" s="36">
        <v>44230</v>
      </c>
    </row>
    <row r="47" spans="2:15" s="31" customFormat="1">
      <c r="B47" s="30"/>
      <c r="C47" s="10" t="s">
        <v>32</v>
      </c>
      <c r="D47" s="10" t="s">
        <v>40</v>
      </c>
      <c r="E47" s="10">
        <v>30</v>
      </c>
      <c r="F47" s="10">
        <v>30</v>
      </c>
      <c r="G47" s="10"/>
      <c r="H47" s="32" t="s">
        <v>34</v>
      </c>
      <c r="I47" s="10">
        <v>12030</v>
      </c>
      <c r="J47" s="14">
        <v>19061</v>
      </c>
      <c r="K47" s="32" t="s">
        <v>35</v>
      </c>
      <c r="L47" s="32" t="s">
        <v>35</v>
      </c>
      <c r="M47" s="14">
        <v>19061</v>
      </c>
      <c r="N47" s="14">
        <f>6638*0.93</f>
        <v>6173.34</v>
      </c>
      <c r="O47" s="36">
        <v>44187</v>
      </c>
    </row>
    <row r="48" spans="2:15" s="31" customFormat="1">
      <c r="B48" s="30"/>
      <c r="C48" s="10"/>
      <c r="D48" s="10" t="s">
        <v>40</v>
      </c>
      <c r="E48" s="10"/>
      <c r="F48" s="10"/>
      <c r="G48" s="10"/>
      <c r="H48" s="32" t="s">
        <v>34</v>
      </c>
      <c r="I48" s="32">
        <v>12030</v>
      </c>
      <c r="J48" s="14">
        <v>17023</v>
      </c>
      <c r="K48" s="32" t="s">
        <v>35</v>
      </c>
      <c r="L48" s="32" t="s">
        <v>35</v>
      </c>
      <c r="M48" s="14">
        <v>17023</v>
      </c>
      <c r="N48" s="14">
        <f>6431*0.93</f>
        <v>5980.83</v>
      </c>
      <c r="O48" s="36">
        <v>44190</v>
      </c>
    </row>
    <row r="49" spans="2:15" s="21" customFormat="1" ht="14.25" customHeight="1">
      <c r="B49" s="20"/>
      <c r="C49" s="10"/>
      <c r="D49" s="10" t="s">
        <v>40</v>
      </c>
      <c r="E49" s="10"/>
      <c r="F49" s="10"/>
      <c r="G49" s="10"/>
      <c r="H49" s="32" t="s">
        <v>34</v>
      </c>
      <c r="I49" s="10">
        <v>12103</v>
      </c>
      <c r="J49" s="14">
        <v>8750</v>
      </c>
      <c r="K49" s="32" t="s">
        <v>35</v>
      </c>
      <c r="L49" s="32" t="s">
        <v>35</v>
      </c>
      <c r="M49" s="14">
        <v>8750</v>
      </c>
      <c r="N49" s="14">
        <f>7195*0.93</f>
        <v>6691.35</v>
      </c>
      <c r="O49" s="36">
        <v>44218</v>
      </c>
    </row>
    <row r="50" spans="2:15" s="21" customFormat="1" ht="14.25" customHeight="1">
      <c r="B50" s="20"/>
      <c r="C50" s="10"/>
      <c r="D50" s="10" t="s">
        <v>40</v>
      </c>
      <c r="E50" s="10"/>
      <c r="F50" s="10"/>
      <c r="G50" s="10"/>
      <c r="H50" s="32" t="s">
        <v>34</v>
      </c>
      <c r="I50" s="10">
        <v>12030</v>
      </c>
      <c r="J50" s="14">
        <v>1193</v>
      </c>
      <c r="K50" s="32" t="s">
        <v>35</v>
      </c>
      <c r="L50" s="32" t="s">
        <v>35</v>
      </c>
      <c r="M50" s="14">
        <v>1193</v>
      </c>
      <c r="N50" s="14">
        <f>6888*0.93</f>
        <v>6405.84</v>
      </c>
      <c r="O50" s="36">
        <v>44218</v>
      </c>
    </row>
    <row r="51" spans="2:15" s="21" customFormat="1" ht="14.25" customHeight="1">
      <c r="B51" s="20"/>
      <c r="C51" s="10" t="s">
        <v>32</v>
      </c>
      <c r="D51" s="10" t="s">
        <v>41</v>
      </c>
      <c r="E51" s="10">
        <v>30</v>
      </c>
      <c r="F51" s="10">
        <v>30</v>
      </c>
      <c r="G51" s="10"/>
      <c r="H51" s="32" t="s">
        <v>34</v>
      </c>
      <c r="I51" s="10">
        <v>12030</v>
      </c>
      <c r="J51" s="14">
        <v>5385</v>
      </c>
      <c r="K51" s="32" t="s">
        <v>35</v>
      </c>
      <c r="L51" s="32" t="s">
        <v>35</v>
      </c>
      <c r="M51" s="14">
        <v>5385</v>
      </c>
      <c r="N51" s="14">
        <f>6094*0.93</f>
        <v>5667.42</v>
      </c>
      <c r="O51" s="36">
        <v>44193</v>
      </c>
    </row>
    <row r="52" spans="2:15" s="21" customFormat="1">
      <c r="B52" s="20"/>
      <c r="C52" s="10"/>
      <c r="D52" s="10" t="s">
        <v>41</v>
      </c>
      <c r="E52" s="10"/>
      <c r="F52" s="10"/>
      <c r="G52" s="10"/>
      <c r="H52" s="32" t="s">
        <v>34</v>
      </c>
      <c r="I52" s="10">
        <v>12103</v>
      </c>
      <c r="J52" s="14">
        <v>11444</v>
      </c>
      <c r="K52" s="32" t="s">
        <v>35</v>
      </c>
      <c r="L52" s="32" t="s">
        <v>35</v>
      </c>
      <c r="M52" s="14">
        <v>11444</v>
      </c>
      <c r="N52" s="14">
        <f>6353*0.93</f>
        <v>5908.29</v>
      </c>
      <c r="O52" s="36">
        <v>44194</v>
      </c>
    </row>
    <row r="53" spans="2:15" s="21" customFormat="1">
      <c r="B53" s="20"/>
      <c r="C53" s="10"/>
      <c r="D53" s="10" t="s">
        <v>41</v>
      </c>
      <c r="E53" s="10"/>
      <c r="F53" s="10"/>
      <c r="G53" s="10"/>
      <c r="H53" s="32" t="s">
        <v>34</v>
      </c>
      <c r="I53" s="10">
        <v>12030</v>
      </c>
      <c r="J53" s="14">
        <v>11179</v>
      </c>
      <c r="K53" s="32" t="s">
        <v>35</v>
      </c>
      <c r="L53" s="32" t="s">
        <v>35</v>
      </c>
      <c r="M53" s="14">
        <v>11179</v>
      </c>
      <c r="N53" s="14">
        <f>7083*0.93</f>
        <v>6587.1900000000005</v>
      </c>
      <c r="O53" s="36">
        <v>44237</v>
      </c>
    </row>
    <row r="54" spans="2:15" s="21" customFormat="1">
      <c r="B54" s="20"/>
      <c r="C54" s="10"/>
      <c r="D54" s="10" t="s">
        <v>41</v>
      </c>
      <c r="E54" s="10"/>
      <c r="F54" s="10"/>
      <c r="G54" s="10"/>
      <c r="H54" s="32" t="s">
        <v>34</v>
      </c>
      <c r="I54" s="10">
        <v>12030</v>
      </c>
      <c r="J54" s="14">
        <v>10525</v>
      </c>
      <c r="K54" s="32" t="s">
        <v>35</v>
      </c>
      <c r="L54" s="32" t="s">
        <v>35</v>
      </c>
      <c r="M54" s="14">
        <v>10525</v>
      </c>
      <c r="N54" s="14">
        <f>7104*0.93</f>
        <v>6606.72</v>
      </c>
      <c r="O54" s="36">
        <v>44244</v>
      </c>
    </row>
    <row r="55" spans="2:15" s="21" customFormat="1">
      <c r="B55" s="20"/>
      <c r="C55" s="10"/>
      <c r="D55" s="10" t="s">
        <v>41</v>
      </c>
      <c r="E55" s="10"/>
      <c r="F55" s="10"/>
      <c r="G55" s="10"/>
      <c r="H55" s="32" t="s">
        <v>34</v>
      </c>
      <c r="I55" s="10">
        <v>12103</v>
      </c>
      <c r="J55" s="14">
        <v>7131</v>
      </c>
      <c r="K55" s="32" t="s">
        <v>35</v>
      </c>
      <c r="L55" s="32" t="s">
        <v>35</v>
      </c>
      <c r="M55" s="14">
        <v>7131</v>
      </c>
      <c r="N55" s="14">
        <f>7063*0.93</f>
        <v>6568.59</v>
      </c>
      <c r="O55" s="36">
        <v>44247</v>
      </c>
    </row>
    <row r="56" spans="2:15" s="21" customFormat="1">
      <c r="B56" s="20"/>
      <c r="C56" s="10"/>
      <c r="D56" s="10" t="s">
        <v>41</v>
      </c>
      <c r="E56" s="10"/>
      <c r="F56" s="10"/>
      <c r="G56" s="10"/>
      <c r="H56" s="32" t="s">
        <v>34</v>
      </c>
      <c r="I56" s="10">
        <v>12030</v>
      </c>
      <c r="J56" s="14">
        <v>5439</v>
      </c>
      <c r="K56" s="32" t="s">
        <v>35</v>
      </c>
      <c r="L56" s="32" t="s">
        <v>35</v>
      </c>
      <c r="M56" s="14">
        <v>5439</v>
      </c>
      <c r="N56" s="14">
        <f>6832*0.93</f>
        <v>6353.76</v>
      </c>
      <c r="O56" s="36">
        <v>44248</v>
      </c>
    </row>
    <row r="57" spans="2:15" s="21" customFormat="1">
      <c r="B57" s="20"/>
      <c r="C57" s="10" t="s">
        <v>32</v>
      </c>
      <c r="D57" s="10" t="s">
        <v>42</v>
      </c>
      <c r="E57" s="10">
        <v>30</v>
      </c>
      <c r="F57" s="10">
        <v>30</v>
      </c>
      <c r="G57" s="10"/>
      <c r="H57" s="32" t="s">
        <v>34</v>
      </c>
      <c r="I57" s="10">
        <v>12030</v>
      </c>
      <c r="J57" s="14">
        <v>19381</v>
      </c>
      <c r="K57" s="32" t="s">
        <v>35</v>
      </c>
      <c r="L57" s="32" t="s">
        <v>35</v>
      </c>
      <c r="M57" s="14">
        <v>19381</v>
      </c>
      <c r="N57" s="14">
        <f>6319*0.93</f>
        <v>5876.67</v>
      </c>
      <c r="O57" s="36">
        <v>44237</v>
      </c>
    </row>
    <row r="58" spans="2:15" s="21" customFormat="1">
      <c r="B58" s="20"/>
      <c r="C58" s="10"/>
      <c r="D58" s="10" t="s">
        <v>42</v>
      </c>
      <c r="E58" s="10"/>
      <c r="F58" s="10"/>
      <c r="G58" s="10"/>
      <c r="H58" s="32" t="s">
        <v>34</v>
      </c>
      <c r="I58" s="10">
        <v>12030</v>
      </c>
      <c r="J58" s="14">
        <v>30056</v>
      </c>
      <c r="K58" s="32" t="s">
        <v>35</v>
      </c>
      <c r="L58" s="32" t="s">
        <v>35</v>
      </c>
      <c r="M58" s="14">
        <v>30056</v>
      </c>
      <c r="N58" s="14">
        <f>6218*0.93</f>
        <v>5782.7400000000007</v>
      </c>
      <c r="O58" s="36">
        <v>44239</v>
      </c>
    </row>
    <row r="59" spans="2:15" s="21" customFormat="1">
      <c r="B59" s="20"/>
      <c r="C59" s="10"/>
      <c r="D59" s="10" t="s">
        <v>42</v>
      </c>
      <c r="E59" s="10"/>
      <c r="F59" s="10"/>
      <c r="G59" s="10"/>
      <c r="H59" s="32" t="s">
        <v>34</v>
      </c>
      <c r="I59" s="10">
        <v>12030</v>
      </c>
      <c r="J59" s="14">
        <v>3958</v>
      </c>
      <c r="K59" s="32" t="s">
        <v>35</v>
      </c>
      <c r="L59" s="32" t="s">
        <v>35</v>
      </c>
      <c r="M59" s="14">
        <v>3958</v>
      </c>
      <c r="N59" s="14">
        <f>6550*0.93</f>
        <v>6091.5</v>
      </c>
      <c r="O59" s="36">
        <v>44241</v>
      </c>
    </row>
    <row r="60" spans="2:15" s="21" customFormat="1">
      <c r="B60" s="20"/>
      <c r="C60" s="10" t="s">
        <v>32</v>
      </c>
      <c r="D60" s="10" t="s">
        <v>43</v>
      </c>
      <c r="E60" s="10">
        <v>30</v>
      </c>
      <c r="F60" s="10">
        <v>30</v>
      </c>
      <c r="G60" s="10"/>
      <c r="H60" s="32" t="s">
        <v>34</v>
      </c>
      <c r="I60" s="10">
        <v>12030</v>
      </c>
      <c r="J60" s="14">
        <v>1987</v>
      </c>
      <c r="K60" s="32" t="s">
        <v>35</v>
      </c>
      <c r="L60" s="32" t="s">
        <v>35</v>
      </c>
      <c r="M60" s="14">
        <v>1987</v>
      </c>
      <c r="N60" s="14">
        <f>7235*0.93</f>
        <v>6728.55</v>
      </c>
      <c r="O60" s="36">
        <v>44251</v>
      </c>
    </row>
    <row r="61" spans="2:15" s="21" customFormat="1">
      <c r="B61" s="20"/>
      <c r="C61" s="10"/>
      <c r="D61" s="10" t="s">
        <v>43</v>
      </c>
      <c r="E61" s="10"/>
      <c r="F61" s="10"/>
      <c r="G61" s="10"/>
      <c r="H61" s="32" t="s">
        <v>34</v>
      </c>
      <c r="I61" s="10">
        <v>12030</v>
      </c>
      <c r="J61" s="14">
        <v>10867</v>
      </c>
      <c r="K61" s="32" t="s">
        <v>35</v>
      </c>
      <c r="L61" s="32" t="s">
        <v>35</v>
      </c>
      <c r="M61" s="14">
        <v>10867</v>
      </c>
      <c r="N61" s="14">
        <f>7205*0.93</f>
        <v>6700.6500000000005</v>
      </c>
      <c r="O61" s="36">
        <v>44251</v>
      </c>
    </row>
    <row r="62" spans="2:15" s="21" customFormat="1">
      <c r="B62" s="20"/>
      <c r="C62" s="10"/>
      <c r="D62" s="10" t="s">
        <v>43</v>
      </c>
      <c r="E62" s="10"/>
      <c r="F62" s="10"/>
      <c r="G62" s="10"/>
      <c r="H62" s="32" t="s">
        <v>34</v>
      </c>
      <c r="I62" s="10">
        <v>12030</v>
      </c>
      <c r="J62" s="14">
        <v>10339</v>
      </c>
      <c r="K62" s="32" t="s">
        <v>35</v>
      </c>
      <c r="L62" s="32" t="s">
        <v>35</v>
      </c>
      <c r="M62" s="14">
        <v>10339</v>
      </c>
      <c r="N62" s="14">
        <f>7129*0.93</f>
        <v>6629.97</v>
      </c>
      <c r="O62" s="36">
        <v>44252</v>
      </c>
    </row>
    <row r="63" spans="2:15" s="21" customFormat="1">
      <c r="B63" s="20"/>
      <c r="C63" s="10"/>
      <c r="D63" s="10" t="s">
        <v>43</v>
      </c>
      <c r="E63" s="10"/>
      <c r="F63" s="10"/>
      <c r="G63" s="10"/>
      <c r="H63" s="32" t="s">
        <v>34</v>
      </c>
      <c r="I63" s="10">
        <v>12030</v>
      </c>
      <c r="J63" s="14">
        <v>5485</v>
      </c>
      <c r="K63" s="32" t="s">
        <v>35</v>
      </c>
      <c r="L63" s="32" t="s">
        <v>35</v>
      </c>
      <c r="M63" s="14">
        <v>5485</v>
      </c>
      <c r="N63" s="14">
        <f>6970*0.93</f>
        <v>6482.1</v>
      </c>
      <c r="O63" s="36">
        <v>44253</v>
      </c>
    </row>
    <row r="64" spans="2:15" s="21" customFormat="1">
      <c r="B64" s="20"/>
      <c r="C64" s="10"/>
      <c r="D64" s="10" t="s">
        <v>43</v>
      </c>
      <c r="E64" s="10"/>
      <c r="F64" s="10"/>
      <c r="G64" s="10"/>
      <c r="H64" s="32" t="s">
        <v>34</v>
      </c>
      <c r="I64" s="10">
        <v>12103</v>
      </c>
      <c r="J64" s="14">
        <v>2475</v>
      </c>
      <c r="K64" s="32" t="s">
        <v>35</v>
      </c>
      <c r="L64" s="32" t="s">
        <v>35</v>
      </c>
      <c r="M64" s="14">
        <v>2475</v>
      </c>
      <c r="N64" s="14">
        <f>7118*0.93</f>
        <v>6619.7400000000007</v>
      </c>
      <c r="O64" s="36">
        <v>44253</v>
      </c>
    </row>
    <row r="65" spans="2:15" s="21" customFormat="1">
      <c r="B65" s="20"/>
      <c r="C65" s="10"/>
      <c r="D65" s="10" t="s">
        <v>43</v>
      </c>
      <c r="E65" s="10"/>
      <c r="F65" s="10"/>
      <c r="G65" s="10"/>
      <c r="H65" s="32" t="s">
        <v>34</v>
      </c>
      <c r="I65" s="10">
        <v>12030</v>
      </c>
      <c r="J65" s="14">
        <v>9088</v>
      </c>
      <c r="K65" s="32" t="s">
        <v>35</v>
      </c>
      <c r="L65" s="32" t="s">
        <v>35</v>
      </c>
      <c r="M65" s="14">
        <v>9088</v>
      </c>
      <c r="N65" s="14">
        <f>6908*0.93</f>
        <v>6424.4400000000005</v>
      </c>
      <c r="O65" s="36">
        <v>44253</v>
      </c>
    </row>
    <row r="66" spans="2:15" s="21" customFormat="1">
      <c r="B66" s="20"/>
      <c r="C66" s="10"/>
      <c r="D66" s="10" t="s">
        <v>43</v>
      </c>
      <c r="E66" s="10"/>
      <c r="F66" s="10"/>
      <c r="G66" s="10"/>
      <c r="H66" s="32" t="s">
        <v>34</v>
      </c>
      <c r="I66" s="10">
        <v>12030</v>
      </c>
      <c r="J66" s="14">
        <v>12341</v>
      </c>
      <c r="K66" s="32" t="s">
        <v>35</v>
      </c>
      <c r="L66" s="32" t="s">
        <v>35</v>
      </c>
      <c r="M66" s="14">
        <v>12341</v>
      </c>
      <c r="N66" s="14">
        <f>6938*0.93</f>
        <v>6452.34</v>
      </c>
      <c r="O66" s="36">
        <v>44256</v>
      </c>
    </row>
    <row r="67" spans="2:15" s="21" customFormat="1">
      <c r="B67" s="20"/>
      <c r="C67" s="10" t="s">
        <v>32</v>
      </c>
      <c r="D67" s="10" t="s">
        <v>44</v>
      </c>
      <c r="E67" s="10">
        <v>30</v>
      </c>
      <c r="F67" s="10">
        <v>30</v>
      </c>
      <c r="G67" s="10"/>
      <c r="H67" s="32" t="s">
        <v>34</v>
      </c>
      <c r="I67" s="10">
        <v>12030</v>
      </c>
      <c r="J67" s="14">
        <v>14830</v>
      </c>
      <c r="K67" s="32" t="s">
        <v>35</v>
      </c>
      <c r="L67" s="32" t="s">
        <v>35</v>
      </c>
      <c r="M67" s="14">
        <v>14830</v>
      </c>
      <c r="N67" s="14">
        <f>6738*0.93</f>
        <v>6266.34</v>
      </c>
      <c r="O67" s="36">
        <v>44241</v>
      </c>
    </row>
    <row r="68" spans="2:15" s="21" customFormat="1">
      <c r="B68" s="20"/>
      <c r="C68" s="10"/>
      <c r="D68" s="10" t="s">
        <v>44</v>
      </c>
      <c r="E68" s="10"/>
      <c r="F68" s="10"/>
      <c r="G68" s="10"/>
      <c r="H68" s="32" t="s">
        <v>34</v>
      </c>
      <c r="I68" s="10">
        <v>12030</v>
      </c>
      <c r="J68" s="14">
        <v>21910</v>
      </c>
      <c r="K68" s="32" t="s">
        <v>35</v>
      </c>
      <c r="L68" s="32" t="s">
        <v>35</v>
      </c>
      <c r="M68" s="14">
        <v>21910</v>
      </c>
      <c r="N68" s="14">
        <f>7268*0.93</f>
        <v>6759.2400000000007</v>
      </c>
      <c r="O68" s="36">
        <v>44243</v>
      </c>
    </row>
    <row r="69" spans="2:15" s="21" customFormat="1">
      <c r="B69" s="20"/>
      <c r="C69" s="10"/>
      <c r="D69" s="10" t="s">
        <v>44</v>
      </c>
      <c r="E69" s="10"/>
      <c r="F69" s="10"/>
      <c r="G69" s="10"/>
      <c r="H69" s="32" t="s">
        <v>34</v>
      </c>
      <c r="I69" s="10">
        <v>12030</v>
      </c>
      <c r="J69" s="14">
        <v>15440</v>
      </c>
      <c r="K69" s="32" t="s">
        <v>35</v>
      </c>
      <c r="L69" s="32" t="s">
        <v>35</v>
      </c>
      <c r="M69" s="14">
        <v>15440</v>
      </c>
      <c r="N69" s="14">
        <f>6918*0.93</f>
        <v>6433.7400000000007</v>
      </c>
      <c r="O69" s="36">
        <v>44244</v>
      </c>
    </row>
    <row r="70" spans="2:15" s="21" customFormat="1">
      <c r="B70" s="20"/>
      <c r="C70" s="10" t="s">
        <v>32</v>
      </c>
      <c r="D70" s="10" t="s">
        <v>45</v>
      </c>
      <c r="E70" s="10">
        <v>30</v>
      </c>
      <c r="F70" s="10">
        <v>30</v>
      </c>
      <c r="G70" s="10"/>
      <c r="H70" s="32" t="s">
        <v>34</v>
      </c>
      <c r="I70" s="10">
        <v>12030</v>
      </c>
      <c r="J70" s="14">
        <v>18115</v>
      </c>
      <c r="K70" s="32" t="s">
        <v>35</v>
      </c>
      <c r="L70" s="32" t="s">
        <v>35</v>
      </c>
      <c r="M70" s="14">
        <v>18115</v>
      </c>
      <c r="N70" s="14">
        <f>6526*0.93</f>
        <v>6069.18</v>
      </c>
      <c r="O70" s="36">
        <v>44208</v>
      </c>
    </row>
    <row r="71" spans="2:15" s="21" customFormat="1">
      <c r="B71" s="20"/>
      <c r="C71" s="10"/>
      <c r="D71" s="10" t="s">
        <v>45</v>
      </c>
      <c r="E71" s="10"/>
      <c r="F71" s="10"/>
      <c r="G71" s="10"/>
      <c r="H71" s="32" t="s">
        <v>34</v>
      </c>
      <c r="I71" s="10">
        <v>12030</v>
      </c>
      <c r="J71" s="14">
        <v>26556</v>
      </c>
      <c r="K71" s="32" t="s">
        <v>35</v>
      </c>
      <c r="L71" s="32" t="s">
        <v>35</v>
      </c>
      <c r="M71" s="14">
        <v>26556</v>
      </c>
      <c r="N71" s="14">
        <f>6208*0.93</f>
        <v>5773.4400000000005</v>
      </c>
      <c r="O71" s="36">
        <v>44210</v>
      </c>
    </row>
    <row r="72" spans="2:15" s="21" customFormat="1">
      <c r="B72" s="20"/>
      <c r="C72" s="10" t="s">
        <v>32</v>
      </c>
      <c r="D72" s="10" t="s">
        <v>46</v>
      </c>
      <c r="E72" s="10">
        <v>30</v>
      </c>
      <c r="F72" s="10">
        <v>30</v>
      </c>
      <c r="G72" s="10"/>
      <c r="H72" s="32" t="s">
        <v>34</v>
      </c>
      <c r="I72" s="10">
        <v>12030</v>
      </c>
      <c r="J72" s="14">
        <v>11304</v>
      </c>
      <c r="K72" s="32" t="s">
        <v>35</v>
      </c>
      <c r="L72" s="32" t="s">
        <v>35</v>
      </c>
      <c r="M72" s="14">
        <v>11304</v>
      </c>
      <c r="N72" s="14">
        <f>6755*0.93</f>
        <v>6282.1500000000005</v>
      </c>
      <c r="O72" s="36">
        <v>44167</v>
      </c>
    </row>
    <row r="73" spans="2:15" s="21" customFormat="1">
      <c r="B73" s="20"/>
      <c r="C73" s="10"/>
      <c r="D73" s="10" t="s">
        <v>46</v>
      </c>
      <c r="E73" s="10"/>
      <c r="F73" s="10"/>
      <c r="G73" s="10"/>
      <c r="H73" s="32" t="s">
        <v>34</v>
      </c>
      <c r="I73" s="10">
        <v>12030</v>
      </c>
      <c r="J73" s="14">
        <v>11183</v>
      </c>
      <c r="K73" s="32" t="s">
        <v>35</v>
      </c>
      <c r="L73" s="32" t="s">
        <v>35</v>
      </c>
      <c r="M73" s="14">
        <v>11183</v>
      </c>
      <c r="N73" s="14">
        <f>6747*0.93</f>
        <v>6274.71</v>
      </c>
      <c r="O73" s="36">
        <v>44180</v>
      </c>
    </row>
    <row r="74" spans="2:15" s="21" customFormat="1">
      <c r="B74" s="20"/>
      <c r="C74" s="10"/>
      <c r="D74" s="10" t="s">
        <v>46</v>
      </c>
      <c r="E74" s="10"/>
      <c r="F74" s="10"/>
      <c r="G74" s="10"/>
      <c r="H74" s="32" t="s">
        <v>34</v>
      </c>
      <c r="I74" s="10">
        <v>12030</v>
      </c>
      <c r="J74" s="14">
        <v>7271</v>
      </c>
      <c r="K74" s="32" t="s">
        <v>35</v>
      </c>
      <c r="L74" s="32" t="s">
        <v>35</v>
      </c>
      <c r="M74" s="14">
        <v>7271</v>
      </c>
      <c r="N74" s="14">
        <f>6556*0.93</f>
        <v>6097.08</v>
      </c>
      <c r="O74" s="36">
        <v>44186</v>
      </c>
    </row>
    <row r="75" spans="2:15" s="21" customFormat="1">
      <c r="B75" s="20"/>
      <c r="C75" s="10"/>
      <c r="D75" s="10" t="s">
        <v>46</v>
      </c>
      <c r="E75" s="10"/>
      <c r="F75" s="10"/>
      <c r="G75" s="10"/>
      <c r="H75" s="32" t="s">
        <v>34</v>
      </c>
      <c r="I75" s="10">
        <v>12030</v>
      </c>
      <c r="J75" s="14">
        <v>11213</v>
      </c>
      <c r="K75" s="32" t="s">
        <v>35</v>
      </c>
      <c r="L75" s="32" t="s">
        <v>35</v>
      </c>
      <c r="M75" s="14">
        <v>11213</v>
      </c>
      <c r="N75" s="14">
        <f>6403*0.93</f>
        <v>5954.79</v>
      </c>
      <c r="O75" s="36">
        <v>44187</v>
      </c>
    </row>
    <row r="76" spans="2:15" s="21" customFormat="1">
      <c r="B76" s="20"/>
      <c r="C76" s="10"/>
      <c r="D76" s="10" t="s">
        <v>46</v>
      </c>
      <c r="E76" s="10"/>
      <c r="F76" s="10"/>
      <c r="G76" s="10"/>
      <c r="H76" s="32" t="s">
        <v>34</v>
      </c>
      <c r="I76" s="10">
        <v>12030</v>
      </c>
      <c r="J76" s="14">
        <v>4500</v>
      </c>
      <c r="K76" s="32" t="s">
        <v>35</v>
      </c>
      <c r="L76" s="32" t="s">
        <v>35</v>
      </c>
      <c r="M76" s="14">
        <v>4500</v>
      </c>
      <c r="N76" s="14">
        <f>6330*0.93</f>
        <v>5886.9000000000005</v>
      </c>
      <c r="O76" s="36">
        <v>44188</v>
      </c>
    </row>
    <row r="77" spans="2:15" s="21" customFormat="1">
      <c r="B77" s="20"/>
      <c r="C77" s="10"/>
      <c r="D77" s="10" t="s">
        <v>46</v>
      </c>
      <c r="E77" s="10"/>
      <c r="F77" s="10"/>
      <c r="G77" s="10"/>
      <c r="H77" s="32" t="s">
        <v>34</v>
      </c>
      <c r="I77" s="10">
        <v>12030</v>
      </c>
      <c r="J77" s="14">
        <v>4351</v>
      </c>
      <c r="K77" s="32" t="s">
        <v>35</v>
      </c>
      <c r="L77" s="32" t="s">
        <v>35</v>
      </c>
      <c r="M77" s="14">
        <v>4351</v>
      </c>
      <c r="N77" s="14">
        <f>6374*0.93</f>
        <v>5927.8200000000006</v>
      </c>
      <c r="O77" s="36">
        <v>44192</v>
      </c>
    </row>
    <row r="78" spans="2:15" ht="12" customHeight="1">
      <c r="B78" s="5"/>
      <c r="D78" s="19"/>
      <c r="E78" s="19"/>
      <c r="F78" s="19"/>
      <c r="G78" s="19"/>
      <c r="H78" s="19"/>
      <c r="I78" s="19"/>
      <c r="J78" s="24"/>
      <c r="L78" s="23"/>
      <c r="M78" s="24"/>
      <c r="N78" s="19"/>
      <c r="O78" s="25"/>
    </row>
    <row r="79" spans="2:15">
      <c r="B79" s="5"/>
      <c r="C79" s="40" t="s">
        <v>47</v>
      </c>
      <c r="D79" s="40"/>
      <c r="E79" s="40"/>
      <c r="F79" s="40"/>
      <c r="G79" s="40"/>
      <c r="H79" s="40"/>
      <c r="I79" s="40"/>
      <c r="J79" s="40"/>
      <c r="K79" s="40"/>
      <c r="L79" s="40"/>
      <c r="M79" s="40"/>
      <c r="N79" s="40"/>
      <c r="O79" s="40"/>
    </row>
    <row r="80" spans="2:15" ht="142.5" customHeight="1">
      <c r="B80" s="5"/>
      <c r="C80" s="39" t="s">
        <v>48</v>
      </c>
      <c r="D80" s="39"/>
      <c r="E80" s="39"/>
      <c r="F80" s="39"/>
      <c r="G80" s="39"/>
      <c r="H80" s="39"/>
      <c r="I80" s="39"/>
      <c r="J80" s="39"/>
      <c r="K80" s="39"/>
      <c r="L80" s="39"/>
      <c r="M80" s="39"/>
      <c r="N80" s="39"/>
      <c r="O80" s="39"/>
    </row>
    <row r="81" spans="2:15" ht="33.75" customHeight="1">
      <c r="B81" s="5"/>
      <c r="C81" s="37" t="s">
        <v>49</v>
      </c>
      <c r="D81" s="37"/>
      <c r="E81" s="37"/>
      <c r="F81" s="37"/>
      <c r="G81" s="37"/>
      <c r="H81" s="37"/>
      <c r="I81" s="37" t="s">
        <v>50</v>
      </c>
      <c r="J81" s="37"/>
      <c r="K81" s="37"/>
      <c r="L81" s="37"/>
      <c r="M81" s="37"/>
      <c r="N81" s="37"/>
      <c r="O81" s="37"/>
    </row>
    <row r="82" spans="2:15" ht="22.5" customHeight="1" thickBot="1">
      <c r="B82" s="7"/>
      <c r="C82" s="8"/>
      <c r="D82" s="8"/>
      <c r="E82" s="8"/>
      <c r="F82" s="8"/>
      <c r="G82" s="8"/>
      <c r="H82" s="8"/>
      <c r="I82" s="8"/>
      <c r="J82" s="8"/>
      <c r="K82" s="17"/>
      <c r="L82" s="8"/>
      <c r="M82" s="8"/>
      <c r="N82" s="8"/>
      <c r="O82" s="8"/>
    </row>
    <row r="84" spans="2:15" ht="15.75" thickBot="1"/>
    <row r="85" spans="2:15">
      <c r="B85" s="2"/>
      <c r="C85" s="3"/>
      <c r="D85" s="3"/>
      <c r="E85" s="3"/>
      <c r="F85" s="3"/>
      <c r="G85" s="3"/>
      <c r="H85" s="3"/>
      <c r="I85" s="3"/>
      <c r="J85" s="3"/>
      <c r="K85" s="16"/>
      <c r="L85" s="3"/>
      <c r="M85" s="3"/>
      <c r="N85" s="3"/>
      <c r="O85" s="3"/>
    </row>
    <row r="86" spans="2:15">
      <c r="B86" s="5"/>
      <c r="D86" s="38" t="s">
        <v>0</v>
      </c>
      <c r="E86" s="38"/>
      <c r="F86" s="38"/>
      <c r="G86" s="38"/>
      <c r="H86" s="38"/>
      <c r="I86" s="38"/>
      <c r="J86" s="38"/>
      <c r="K86" s="38"/>
      <c r="L86" s="38"/>
      <c r="M86" s="38"/>
      <c r="N86" s="38"/>
      <c r="O86" s="38"/>
    </row>
    <row r="87" spans="2:15">
      <c r="B87" s="5"/>
    </row>
    <row r="88" spans="2:15">
      <c r="B88" s="5"/>
    </row>
    <row r="89" spans="2:15">
      <c r="B89" s="5"/>
    </row>
    <row r="90" spans="2:15">
      <c r="B90" s="5"/>
    </row>
    <row r="91" spans="2:15">
      <c r="B91" s="5"/>
    </row>
    <row r="92" spans="2:15">
      <c r="B92" s="5"/>
      <c r="C92" s="37" t="s">
        <v>1</v>
      </c>
      <c r="D92" s="37"/>
      <c r="E92" s="37"/>
      <c r="F92" s="37"/>
      <c r="G92" s="37"/>
      <c r="H92" s="37"/>
      <c r="I92" s="37"/>
      <c r="J92" s="37"/>
      <c r="K92" s="37"/>
      <c r="L92" s="37"/>
      <c r="M92" s="37"/>
      <c r="N92" s="37"/>
      <c r="O92" s="37"/>
    </row>
    <row r="93" spans="2:15">
      <c r="B93" s="5"/>
    </row>
    <row r="94" spans="2:15">
      <c r="B94" s="5"/>
      <c r="C94" s="37" t="s">
        <v>2</v>
      </c>
      <c r="D94" s="37"/>
      <c r="E94" s="37"/>
      <c r="F94" s="37"/>
      <c r="G94" s="37"/>
      <c r="H94" s="37"/>
      <c r="I94" s="37"/>
      <c r="J94" s="37"/>
      <c r="K94" s="37"/>
      <c r="L94" s="37"/>
      <c r="M94" s="37"/>
      <c r="N94" s="37"/>
      <c r="O94" s="37"/>
    </row>
    <row r="95" spans="2:15">
      <c r="B95" s="5"/>
    </row>
    <row r="96" spans="2:15">
      <c r="B96" s="5"/>
      <c r="C96" t="s">
        <v>3</v>
      </c>
      <c r="D96" s="37" t="s">
        <v>4</v>
      </c>
      <c r="E96" s="37"/>
      <c r="F96" s="37"/>
      <c r="G96" s="37"/>
      <c r="H96" s="37"/>
    </row>
    <row r="97" spans="2:15">
      <c r="B97" s="5"/>
      <c r="C97" t="s">
        <v>5</v>
      </c>
      <c r="D97" s="37" t="s">
        <v>6</v>
      </c>
      <c r="E97" s="37"/>
      <c r="F97" s="37"/>
      <c r="G97" s="37"/>
      <c r="H97" s="37"/>
    </row>
    <row r="98" spans="2:15">
      <c r="B98" s="5"/>
      <c r="C98" t="s">
        <v>7</v>
      </c>
      <c r="D98" s="37" t="s">
        <v>8</v>
      </c>
      <c r="E98" s="37"/>
      <c r="F98" s="37"/>
      <c r="G98" s="37"/>
      <c r="H98" s="37"/>
      <c r="I98" s="37" t="s">
        <v>9</v>
      </c>
      <c r="J98" s="37"/>
      <c r="K98" s="37"/>
      <c r="L98" s="37"/>
      <c r="M98" s="37"/>
      <c r="N98" s="37"/>
      <c r="O98" s="37"/>
    </row>
    <row r="99" spans="2:15">
      <c r="B99" s="5"/>
      <c r="C99" t="s">
        <v>10</v>
      </c>
      <c r="D99" t="s">
        <v>11</v>
      </c>
    </row>
    <row r="100" spans="2:15">
      <c r="B100" s="5"/>
      <c r="C100" t="s">
        <v>12</v>
      </c>
      <c r="D100" s="37" t="s">
        <v>13</v>
      </c>
      <c r="E100" s="37"/>
      <c r="F100" s="37"/>
      <c r="G100" s="37"/>
      <c r="H100" s="37"/>
    </row>
    <row r="101" spans="2:15">
      <c r="B101" s="5"/>
      <c r="C101" t="s">
        <v>14</v>
      </c>
      <c r="D101" s="37" t="s">
        <v>15</v>
      </c>
      <c r="E101" s="37"/>
      <c r="F101" s="37"/>
      <c r="G101" s="37"/>
      <c r="H101" s="37"/>
      <c r="I101" s="37" t="s">
        <v>16</v>
      </c>
      <c r="J101" s="37"/>
      <c r="K101" s="37"/>
      <c r="L101" s="37"/>
      <c r="M101" s="37"/>
      <c r="N101" s="37"/>
      <c r="O101" s="37"/>
    </row>
    <row r="102" spans="2:15">
      <c r="B102" s="5"/>
      <c r="G102" s="19"/>
    </row>
    <row r="103" spans="2:15">
      <c r="B103" s="5"/>
      <c r="C103" t="s">
        <v>17</v>
      </c>
      <c r="G103" s="19"/>
      <c r="K103"/>
    </row>
    <row r="104" spans="2:15">
      <c r="B104" s="5"/>
    </row>
    <row r="105" spans="2:15">
      <c r="B105" s="5"/>
      <c r="C105" s="37" t="s">
        <v>18</v>
      </c>
      <c r="D105" s="37"/>
      <c r="E105" s="37"/>
      <c r="F105" s="37"/>
      <c r="G105" s="37"/>
      <c r="H105" s="37"/>
      <c r="I105" s="37"/>
      <c r="J105" s="37"/>
      <c r="K105" s="37"/>
      <c r="L105" s="37"/>
      <c r="M105" s="37"/>
      <c r="N105" s="37"/>
      <c r="O105" s="37"/>
    </row>
    <row r="106" spans="2:15" ht="60">
      <c r="B106" s="5"/>
      <c r="C106" s="12" t="s">
        <v>19</v>
      </c>
      <c r="D106" s="13" t="s">
        <v>20</v>
      </c>
      <c r="E106" s="12" t="s">
        <v>21</v>
      </c>
      <c r="F106" s="12" t="s">
        <v>22</v>
      </c>
      <c r="G106" s="12" t="s">
        <v>23</v>
      </c>
      <c r="H106" s="12" t="s">
        <v>24</v>
      </c>
      <c r="I106" s="12" t="s">
        <v>25</v>
      </c>
      <c r="J106" s="12" t="s">
        <v>26</v>
      </c>
      <c r="K106" s="12" t="s">
        <v>27</v>
      </c>
      <c r="L106" s="12" t="s">
        <v>28</v>
      </c>
      <c r="M106" s="12" t="s">
        <v>29</v>
      </c>
      <c r="N106" s="12" t="s">
        <v>30</v>
      </c>
      <c r="O106" s="12" t="s">
        <v>31</v>
      </c>
    </row>
    <row r="107" spans="2:15">
      <c r="B107" s="5"/>
      <c r="C107" s="10" t="s">
        <v>32</v>
      </c>
      <c r="D107" s="10" t="s">
        <v>51</v>
      </c>
      <c r="E107" s="10">
        <v>30</v>
      </c>
      <c r="F107" s="10">
        <v>30</v>
      </c>
      <c r="G107" s="10"/>
      <c r="H107" s="32" t="s">
        <v>34</v>
      </c>
      <c r="I107" s="10">
        <v>12030</v>
      </c>
      <c r="J107" s="22">
        <v>5036</v>
      </c>
      <c r="K107" s="32" t="s">
        <v>35</v>
      </c>
      <c r="L107" s="22" t="s">
        <v>35</v>
      </c>
      <c r="M107" s="22">
        <v>5036</v>
      </c>
      <c r="N107" s="14">
        <f>6838*0.93</f>
        <v>6359.34</v>
      </c>
      <c r="O107" s="35">
        <v>44249</v>
      </c>
    </row>
    <row r="108" spans="2:15">
      <c r="B108" s="5"/>
      <c r="C108" s="32"/>
      <c r="D108" s="10" t="s">
        <v>51</v>
      </c>
      <c r="E108" s="1"/>
      <c r="F108" s="1"/>
      <c r="G108" s="1"/>
      <c r="H108" s="32" t="s">
        <v>34</v>
      </c>
      <c r="I108" s="10">
        <v>12103</v>
      </c>
      <c r="J108" s="22">
        <v>10719</v>
      </c>
      <c r="K108" s="32" t="s">
        <v>35</v>
      </c>
      <c r="L108" s="22" t="s">
        <v>35</v>
      </c>
      <c r="M108" s="22">
        <v>10719</v>
      </c>
      <c r="N108" s="14">
        <f>7147*0.93</f>
        <v>6646.71</v>
      </c>
      <c r="O108" s="35">
        <v>44249</v>
      </c>
    </row>
    <row r="109" spans="2:15">
      <c r="B109" s="5"/>
      <c r="C109" s="32"/>
      <c r="D109" s="10" t="s">
        <v>51</v>
      </c>
      <c r="E109" s="1"/>
      <c r="F109" s="1"/>
      <c r="G109" s="1"/>
      <c r="H109" s="32" t="s">
        <v>34</v>
      </c>
      <c r="I109" s="10">
        <v>12030</v>
      </c>
      <c r="J109" s="22">
        <v>10505</v>
      </c>
      <c r="K109" s="32" t="s">
        <v>35</v>
      </c>
      <c r="L109" s="22" t="s">
        <v>35</v>
      </c>
      <c r="M109" s="22">
        <v>10505</v>
      </c>
      <c r="N109" s="14">
        <f>7204*0.93</f>
        <v>6699.72</v>
      </c>
      <c r="O109" s="35">
        <v>44249</v>
      </c>
    </row>
    <row r="110" spans="2:15" s="19" customFormat="1">
      <c r="B110" s="11"/>
      <c r="C110" s="32"/>
      <c r="D110" s="10" t="s">
        <v>51</v>
      </c>
      <c r="E110" s="1"/>
      <c r="F110" s="1"/>
      <c r="G110" s="1"/>
      <c r="H110" s="32" t="s">
        <v>34</v>
      </c>
      <c r="I110" s="10">
        <v>12030</v>
      </c>
      <c r="J110" s="22">
        <v>10262</v>
      </c>
      <c r="K110" s="32" t="s">
        <v>35</v>
      </c>
      <c r="L110" s="22" t="s">
        <v>35</v>
      </c>
      <c r="M110" s="22">
        <v>10262</v>
      </c>
      <c r="N110" s="14">
        <f>7027*0.93</f>
        <v>6535.1100000000006</v>
      </c>
      <c r="O110" s="35">
        <v>44250</v>
      </c>
    </row>
    <row r="111" spans="2:15" s="19" customFormat="1">
      <c r="B111" s="11"/>
      <c r="C111" s="32"/>
      <c r="D111" s="10" t="s">
        <v>51</v>
      </c>
      <c r="E111" s="32"/>
      <c r="F111" s="32"/>
      <c r="G111" s="32"/>
      <c r="H111" s="32" t="s">
        <v>34</v>
      </c>
      <c r="I111" s="10">
        <v>12103</v>
      </c>
      <c r="J111" s="22">
        <v>8683</v>
      </c>
      <c r="K111" s="32" t="s">
        <v>35</v>
      </c>
      <c r="L111" s="22" t="s">
        <v>35</v>
      </c>
      <c r="M111" s="22">
        <v>8683</v>
      </c>
      <c r="N111" s="14">
        <f>7101*0.93</f>
        <v>6603.93</v>
      </c>
      <c r="O111" s="18">
        <v>44251</v>
      </c>
    </row>
    <row r="112" spans="2:15" s="19" customFormat="1">
      <c r="B112" s="11"/>
      <c r="C112" s="32" t="s">
        <v>32</v>
      </c>
      <c r="D112" s="32" t="s">
        <v>52</v>
      </c>
      <c r="E112" s="10">
        <v>30</v>
      </c>
      <c r="F112" s="10">
        <v>30</v>
      </c>
      <c r="G112" s="10"/>
      <c r="H112" s="32" t="s">
        <v>34</v>
      </c>
      <c r="I112" s="10">
        <v>12030</v>
      </c>
      <c r="J112" s="22">
        <v>9016</v>
      </c>
      <c r="K112" s="32" t="s">
        <v>35</v>
      </c>
      <c r="L112" s="22" t="s">
        <v>35</v>
      </c>
      <c r="M112" s="22">
        <v>9016</v>
      </c>
      <c r="N112" s="14">
        <f>6974*0.93</f>
        <v>6485.8200000000006</v>
      </c>
      <c r="O112" s="18">
        <v>44263</v>
      </c>
    </row>
    <row r="113" spans="2:15" s="19" customFormat="1">
      <c r="B113" s="11"/>
      <c r="C113" s="32"/>
      <c r="D113" s="32" t="s">
        <v>52</v>
      </c>
      <c r="E113" s="32"/>
      <c r="F113" s="32"/>
      <c r="G113" s="32"/>
      <c r="H113" s="32" t="s">
        <v>34</v>
      </c>
      <c r="I113" s="10">
        <v>12030</v>
      </c>
      <c r="J113" s="22">
        <v>11806</v>
      </c>
      <c r="K113" s="32" t="s">
        <v>35</v>
      </c>
      <c r="L113" s="22" t="s">
        <v>35</v>
      </c>
      <c r="M113" s="22">
        <v>11806</v>
      </c>
      <c r="N113" s="14">
        <f>6959*0.93</f>
        <v>6471.87</v>
      </c>
      <c r="O113" s="18">
        <v>44264</v>
      </c>
    </row>
    <row r="114" spans="2:15" s="19" customFormat="1">
      <c r="B114" s="11"/>
      <c r="C114" s="32"/>
      <c r="D114" s="32" t="s">
        <v>52</v>
      </c>
      <c r="E114" s="32"/>
      <c r="F114" s="32"/>
      <c r="G114" s="32"/>
      <c r="H114" s="32" t="s">
        <v>34</v>
      </c>
      <c r="I114" s="10">
        <v>12030</v>
      </c>
      <c r="J114" s="22">
        <v>12845</v>
      </c>
      <c r="K114" s="32" t="s">
        <v>35</v>
      </c>
      <c r="L114" s="22" t="s">
        <v>35</v>
      </c>
      <c r="M114" s="22">
        <v>12845</v>
      </c>
      <c r="N114" s="14">
        <f>6949*0.93</f>
        <v>6462.5700000000006</v>
      </c>
      <c r="O114" s="18">
        <v>44265</v>
      </c>
    </row>
    <row r="115" spans="2:15" s="19" customFormat="1">
      <c r="B115" s="11"/>
      <c r="C115" s="32"/>
      <c r="D115" s="32" t="s">
        <v>52</v>
      </c>
      <c r="E115" s="32"/>
      <c r="F115" s="32"/>
      <c r="G115" s="32"/>
      <c r="H115" s="32" t="s">
        <v>34</v>
      </c>
      <c r="I115" s="10">
        <v>12030</v>
      </c>
      <c r="J115" s="22">
        <v>8572</v>
      </c>
      <c r="K115" s="32" t="s">
        <v>35</v>
      </c>
      <c r="L115" s="22" t="s">
        <v>35</v>
      </c>
      <c r="M115" s="22">
        <v>8572</v>
      </c>
      <c r="N115" s="14">
        <f>6960*0.93</f>
        <v>6472.8</v>
      </c>
      <c r="O115" s="18">
        <v>44267</v>
      </c>
    </row>
    <row r="116" spans="2:15" s="19" customFormat="1">
      <c r="B116" s="11"/>
      <c r="C116" s="32"/>
      <c r="D116" s="32" t="s">
        <v>52</v>
      </c>
      <c r="E116" s="32"/>
      <c r="F116" s="32"/>
      <c r="G116" s="32"/>
      <c r="H116" s="32" t="s">
        <v>34</v>
      </c>
      <c r="I116" s="10">
        <v>12030</v>
      </c>
      <c r="J116" s="22">
        <v>11562</v>
      </c>
      <c r="K116" s="32" t="s">
        <v>35</v>
      </c>
      <c r="L116" s="22" t="s">
        <v>35</v>
      </c>
      <c r="M116" s="22">
        <v>11562</v>
      </c>
      <c r="N116" s="14">
        <f>6914*0.93</f>
        <v>6430.02</v>
      </c>
      <c r="O116" s="18">
        <v>44270</v>
      </c>
    </row>
    <row r="117" spans="2:15" s="19" customFormat="1">
      <c r="B117" s="11"/>
      <c r="C117" s="32" t="s">
        <v>32</v>
      </c>
      <c r="D117" s="32" t="s">
        <v>53</v>
      </c>
      <c r="E117" s="32">
        <v>30</v>
      </c>
      <c r="F117" s="32">
        <v>30</v>
      </c>
      <c r="G117" s="32"/>
      <c r="H117" s="32" t="s">
        <v>34</v>
      </c>
      <c r="I117" s="10">
        <v>12030</v>
      </c>
      <c r="J117" s="22">
        <v>9588</v>
      </c>
      <c r="K117" s="32" t="s">
        <v>35</v>
      </c>
      <c r="L117" s="22" t="s">
        <v>35</v>
      </c>
      <c r="M117" s="22">
        <v>9588</v>
      </c>
      <c r="N117" s="14">
        <f>7375*0.93</f>
        <v>6858.75</v>
      </c>
      <c r="O117" s="18">
        <v>44257</v>
      </c>
    </row>
    <row r="118" spans="2:15" s="19" customFormat="1">
      <c r="B118" s="11"/>
      <c r="C118" s="32"/>
      <c r="D118" s="32" t="s">
        <v>53</v>
      </c>
      <c r="E118" s="32"/>
      <c r="F118" s="32"/>
      <c r="G118" s="32"/>
      <c r="H118" s="32" t="s">
        <v>34</v>
      </c>
      <c r="I118" s="10">
        <v>12030</v>
      </c>
      <c r="J118" s="22">
        <v>11080</v>
      </c>
      <c r="K118" s="32" t="s">
        <v>35</v>
      </c>
      <c r="L118" s="22" t="s">
        <v>35</v>
      </c>
      <c r="M118" s="22">
        <v>11080</v>
      </c>
      <c r="N118" s="14">
        <f>7361*0.93</f>
        <v>6845.7300000000005</v>
      </c>
      <c r="O118" s="18">
        <v>44259</v>
      </c>
    </row>
    <row r="119" spans="2:15" s="19" customFormat="1">
      <c r="B119" s="11"/>
      <c r="C119" s="32"/>
      <c r="D119" s="32" t="s">
        <v>53</v>
      </c>
      <c r="E119" s="32"/>
      <c r="F119" s="32"/>
      <c r="G119" s="32"/>
      <c r="H119" s="32" t="s">
        <v>34</v>
      </c>
      <c r="I119" s="10">
        <v>12030</v>
      </c>
      <c r="J119" s="22">
        <v>10616</v>
      </c>
      <c r="K119" s="32" t="s">
        <v>35</v>
      </c>
      <c r="L119" s="22" t="s">
        <v>35</v>
      </c>
      <c r="M119" s="22">
        <v>10616</v>
      </c>
      <c r="N119" s="14">
        <f>7136*0.93</f>
        <v>6636.4800000000005</v>
      </c>
      <c r="O119" s="18">
        <v>44260</v>
      </c>
    </row>
    <row r="120" spans="2:15" s="19" customFormat="1">
      <c r="B120" s="11"/>
      <c r="C120" s="32"/>
      <c r="D120" s="32" t="s">
        <v>53</v>
      </c>
      <c r="E120" s="32"/>
      <c r="F120" s="32"/>
      <c r="G120" s="32"/>
      <c r="H120" s="32" t="s">
        <v>34</v>
      </c>
      <c r="I120" s="32">
        <v>12030</v>
      </c>
      <c r="J120" s="22">
        <v>10357</v>
      </c>
      <c r="K120" s="32" t="s">
        <v>35</v>
      </c>
      <c r="L120" s="22" t="s">
        <v>35</v>
      </c>
      <c r="M120" s="22">
        <v>10357</v>
      </c>
      <c r="N120" s="14">
        <f>7154*0.93</f>
        <v>6653.22</v>
      </c>
      <c r="O120" s="18">
        <v>44262</v>
      </c>
    </row>
    <row r="121" spans="2:15" s="19" customFormat="1">
      <c r="B121" s="11"/>
      <c r="C121" s="32"/>
      <c r="D121" s="32" t="s">
        <v>53</v>
      </c>
      <c r="E121" s="32"/>
      <c r="F121" s="32"/>
      <c r="G121" s="32"/>
      <c r="H121" s="32" t="s">
        <v>34</v>
      </c>
      <c r="I121" s="32">
        <v>12030</v>
      </c>
      <c r="J121" s="22">
        <v>1743</v>
      </c>
      <c r="K121" s="32" t="s">
        <v>35</v>
      </c>
      <c r="L121" s="22" t="s">
        <v>35</v>
      </c>
      <c r="M121" s="22">
        <v>1743</v>
      </c>
      <c r="N121" s="14">
        <f>7388*0.93</f>
        <v>6870.84</v>
      </c>
      <c r="O121" s="18">
        <v>44263</v>
      </c>
    </row>
    <row r="122" spans="2:15" s="19" customFormat="1">
      <c r="B122" s="11"/>
      <c r="C122" s="32" t="s">
        <v>32</v>
      </c>
      <c r="D122" s="32" t="s">
        <v>54</v>
      </c>
      <c r="E122" s="32">
        <v>30</v>
      </c>
      <c r="F122" s="32">
        <v>30</v>
      </c>
      <c r="G122" s="32"/>
      <c r="H122" s="32" t="s">
        <v>34</v>
      </c>
      <c r="I122" s="32">
        <v>12030</v>
      </c>
      <c r="J122" s="22">
        <v>17242</v>
      </c>
      <c r="K122" s="32" t="s">
        <v>35</v>
      </c>
      <c r="L122" s="22" t="s">
        <v>35</v>
      </c>
      <c r="M122" s="22">
        <v>17242</v>
      </c>
      <c r="N122" s="14">
        <f>7792*0.93</f>
        <v>7246.56</v>
      </c>
      <c r="O122" s="18">
        <v>44317</v>
      </c>
    </row>
    <row r="123" spans="2:15" s="19" customFormat="1">
      <c r="B123" s="11"/>
      <c r="C123" s="32"/>
      <c r="D123" s="32" t="s">
        <v>54</v>
      </c>
      <c r="E123" s="32"/>
      <c r="F123" s="32"/>
      <c r="G123" s="32"/>
      <c r="H123" s="32" t="s">
        <v>34</v>
      </c>
      <c r="I123" s="32">
        <v>12030</v>
      </c>
      <c r="J123" s="22">
        <v>21818</v>
      </c>
      <c r="K123" s="32" t="s">
        <v>35</v>
      </c>
      <c r="L123" s="22" t="s">
        <v>35</v>
      </c>
      <c r="M123" s="22">
        <v>21818</v>
      </c>
      <c r="N123" s="14">
        <f>7452*0.93</f>
        <v>6930.3600000000006</v>
      </c>
      <c r="O123" s="18">
        <v>44324</v>
      </c>
    </row>
    <row r="124" spans="2:15" s="19" customFormat="1" ht="15.75" customHeight="1">
      <c r="B124" s="11"/>
      <c r="C124" s="32"/>
      <c r="D124" s="32" t="s">
        <v>54</v>
      </c>
      <c r="E124" s="32"/>
      <c r="F124" s="32"/>
      <c r="G124" s="32"/>
      <c r="H124" s="32" t="s">
        <v>34</v>
      </c>
      <c r="I124" s="32">
        <v>12030</v>
      </c>
      <c r="J124" s="22">
        <v>16233</v>
      </c>
      <c r="K124" s="32" t="s">
        <v>35</v>
      </c>
      <c r="L124" s="22" t="s">
        <v>35</v>
      </c>
      <c r="M124" s="22">
        <v>16233</v>
      </c>
      <c r="N124" s="14">
        <f>7679*0.93</f>
        <v>7141.47</v>
      </c>
      <c r="O124" s="18">
        <v>44331</v>
      </c>
    </row>
    <row r="125" spans="2:15" s="19" customFormat="1">
      <c r="B125" s="11"/>
      <c r="C125" s="32" t="s">
        <v>32</v>
      </c>
      <c r="D125" s="32" t="s">
        <v>55</v>
      </c>
      <c r="E125" s="32">
        <v>30</v>
      </c>
      <c r="F125" s="32">
        <v>30</v>
      </c>
      <c r="G125" s="32"/>
      <c r="H125" s="32" t="s">
        <v>34</v>
      </c>
      <c r="I125" s="32">
        <v>12030</v>
      </c>
      <c r="J125" s="22">
        <v>11007</v>
      </c>
      <c r="K125" s="32" t="s">
        <v>35</v>
      </c>
      <c r="L125" s="22" t="s">
        <v>35</v>
      </c>
      <c r="M125" s="22">
        <v>11007</v>
      </c>
      <c r="N125" s="14">
        <f>6772*0.93</f>
        <v>6297.96</v>
      </c>
      <c r="O125" s="18">
        <v>44244</v>
      </c>
    </row>
    <row r="126" spans="2:15" s="19" customFormat="1">
      <c r="B126" s="11"/>
      <c r="C126" s="32"/>
      <c r="D126" s="32" t="s">
        <v>55</v>
      </c>
      <c r="E126" s="32"/>
      <c r="F126" s="32"/>
      <c r="G126" s="32"/>
      <c r="H126" s="32" t="s">
        <v>34</v>
      </c>
      <c r="I126" s="32">
        <v>12030</v>
      </c>
      <c r="J126" s="22">
        <v>27303</v>
      </c>
      <c r="K126" s="32" t="s">
        <v>35</v>
      </c>
      <c r="L126" s="22" t="s">
        <v>35</v>
      </c>
      <c r="M126" s="22">
        <v>27303</v>
      </c>
      <c r="N126" s="14">
        <f>6500*0.93</f>
        <v>6045</v>
      </c>
      <c r="O126" s="18">
        <v>44248</v>
      </c>
    </row>
    <row r="127" spans="2:15" s="19" customFormat="1">
      <c r="B127" s="11"/>
      <c r="C127" s="32"/>
      <c r="D127" s="32" t="s">
        <v>55</v>
      </c>
      <c r="E127" s="32"/>
      <c r="F127" s="32"/>
      <c r="G127" s="32"/>
      <c r="H127" s="32" t="s">
        <v>34</v>
      </c>
      <c r="I127" s="32">
        <v>12030</v>
      </c>
      <c r="J127" s="22">
        <v>17904</v>
      </c>
      <c r="K127" s="32" t="s">
        <v>35</v>
      </c>
      <c r="L127" s="22" t="s">
        <v>35</v>
      </c>
      <c r="M127" s="22">
        <v>17904</v>
      </c>
      <c r="N127" s="14">
        <f>6245*0.93</f>
        <v>5807.85</v>
      </c>
      <c r="O127" s="18">
        <v>44248</v>
      </c>
    </row>
    <row r="128" spans="2:15" s="19" customFormat="1">
      <c r="B128" s="11"/>
      <c r="C128" s="32" t="s">
        <v>32</v>
      </c>
      <c r="D128" s="32" t="s">
        <v>56</v>
      </c>
      <c r="E128" s="32">
        <v>30</v>
      </c>
      <c r="F128" s="32">
        <v>30</v>
      </c>
      <c r="G128" s="32"/>
      <c r="H128" s="32" t="s">
        <v>34</v>
      </c>
      <c r="I128" s="32">
        <v>12030</v>
      </c>
      <c r="J128" s="22">
        <v>21291</v>
      </c>
      <c r="K128" s="32" t="s">
        <v>35</v>
      </c>
      <c r="L128" s="22" t="s">
        <v>35</v>
      </c>
      <c r="M128" s="22">
        <v>21291</v>
      </c>
      <c r="N128" s="14">
        <f>7094*0.93</f>
        <v>6597.42</v>
      </c>
      <c r="O128" s="18">
        <v>44292</v>
      </c>
    </row>
    <row r="129" spans="2:15" s="19" customFormat="1">
      <c r="B129" s="11"/>
      <c r="C129" s="32"/>
      <c r="D129" s="32" t="s">
        <v>56</v>
      </c>
      <c r="E129" s="32"/>
      <c r="F129" s="32"/>
      <c r="G129" s="32"/>
      <c r="H129" s="32" t="s">
        <v>34</v>
      </c>
      <c r="I129" s="32">
        <v>12030</v>
      </c>
      <c r="J129" s="22">
        <v>24954</v>
      </c>
      <c r="K129" s="32" t="s">
        <v>35</v>
      </c>
      <c r="L129" s="22" t="s">
        <v>35</v>
      </c>
      <c r="M129" s="22">
        <v>24954</v>
      </c>
      <c r="N129" s="14">
        <f>7314*0.93</f>
        <v>6802.02</v>
      </c>
      <c r="O129" s="18">
        <v>44294</v>
      </c>
    </row>
    <row r="130" spans="2:15" s="19" customFormat="1">
      <c r="B130" s="11"/>
      <c r="C130" s="32"/>
      <c r="D130" s="32" t="s">
        <v>56</v>
      </c>
      <c r="E130" s="32"/>
      <c r="F130" s="32"/>
      <c r="G130" s="32"/>
      <c r="H130" s="32" t="s">
        <v>34</v>
      </c>
      <c r="I130" s="32">
        <v>12030</v>
      </c>
      <c r="J130" s="22">
        <v>2016</v>
      </c>
      <c r="K130" s="32" t="s">
        <v>35</v>
      </c>
      <c r="L130" s="22" t="s">
        <v>35</v>
      </c>
      <c r="M130" s="22">
        <v>2016</v>
      </c>
      <c r="N130" s="14">
        <f>6910*0.93</f>
        <v>6426.3</v>
      </c>
      <c r="O130" s="18">
        <v>44301</v>
      </c>
    </row>
    <row r="131" spans="2:15" s="19" customFormat="1">
      <c r="B131" s="11"/>
      <c r="C131" s="32" t="s">
        <v>32</v>
      </c>
      <c r="D131" s="32" t="s">
        <v>57</v>
      </c>
      <c r="E131" s="32">
        <v>30</v>
      </c>
      <c r="F131" s="32">
        <v>30</v>
      </c>
      <c r="G131" s="32"/>
      <c r="H131" s="32" t="s">
        <v>34</v>
      </c>
      <c r="I131" s="32">
        <v>12030</v>
      </c>
      <c r="J131" s="22">
        <v>8430</v>
      </c>
      <c r="K131" s="32" t="s">
        <v>35</v>
      </c>
      <c r="L131" s="22" t="s">
        <v>35</v>
      </c>
      <c r="M131" s="22">
        <v>8430</v>
      </c>
      <c r="N131" s="14">
        <f>6270*0.93</f>
        <v>5831.1</v>
      </c>
      <c r="O131" s="18">
        <v>44248</v>
      </c>
    </row>
    <row r="132" spans="2:15" s="19" customFormat="1">
      <c r="B132" s="11"/>
      <c r="C132" s="32"/>
      <c r="D132" s="32" t="s">
        <v>57</v>
      </c>
      <c r="E132" s="32"/>
      <c r="F132" s="32"/>
      <c r="G132" s="32"/>
      <c r="H132" s="32" t="s">
        <v>34</v>
      </c>
      <c r="I132" s="32">
        <v>12103</v>
      </c>
      <c r="J132" s="22">
        <v>11314</v>
      </c>
      <c r="K132" s="32" t="s">
        <v>35</v>
      </c>
      <c r="L132" s="22" t="s">
        <v>35</v>
      </c>
      <c r="M132" s="22">
        <v>11314</v>
      </c>
      <c r="N132" s="14">
        <f>8515*0.93</f>
        <v>7918.9500000000007</v>
      </c>
      <c r="O132" s="18">
        <v>44308</v>
      </c>
    </row>
    <row r="133" spans="2:15" s="19" customFormat="1">
      <c r="B133" s="11"/>
      <c r="C133" s="32"/>
      <c r="D133" s="32" t="s">
        <v>57</v>
      </c>
      <c r="E133" s="32"/>
      <c r="F133" s="32"/>
      <c r="G133" s="32"/>
      <c r="H133" s="32" t="s">
        <v>34</v>
      </c>
      <c r="I133" s="32">
        <v>12103</v>
      </c>
      <c r="J133" s="22">
        <v>11015</v>
      </c>
      <c r="K133" s="32" t="s">
        <v>35</v>
      </c>
      <c r="L133" s="22" t="s">
        <v>35</v>
      </c>
      <c r="M133" s="22">
        <v>11015</v>
      </c>
      <c r="N133" s="14">
        <f>8055*0.93</f>
        <v>7491.1500000000005</v>
      </c>
      <c r="O133" s="18">
        <v>44310</v>
      </c>
    </row>
    <row r="134" spans="2:15" s="19" customFormat="1">
      <c r="B134" s="11"/>
      <c r="C134" s="32"/>
      <c r="D134" s="32" t="s">
        <v>57</v>
      </c>
      <c r="E134" s="32"/>
      <c r="F134" s="32"/>
      <c r="G134" s="32"/>
      <c r="H134" s="32" t="s">
        <v>34</v>
      </c>
      <c r="I134" s="32">
        <v>12030</v>
      </c>
      <c r="J134" s="22">
        <v>10111</v>
      </c>
      <c r="K134" s="32" t="s">
        <v>35</v>
      </c>
      <c r="L134" s="22" t="s">
        <v>35</v>
      </c>
      <c r="M134" s="22">
        <v>10111</v>
      </c>
      <c r="N134" s="14">
        <f>8022*0.93</f>
        <v>7460.46</v>
      </c>
      <c r="O134" s="18">
        <v>44310</v>
      </c>
    </row>
    <row r="135" spans="2:15" s="19" customFormat="1">
      <c r="B135" s="11"/>
      <c r="C135" s="32"/>
      <c r="D135" s="32" t="s">
        <v>57</v>
      </c>
      <c r="E135" s="32"/>
      <c r="F135" s="32"/>
      <c r="G135" s="32"/>
      <c r="H135" s="32" t="s">
        <v>34</v>
      </c>
      <c r="I135" s="32">
        <v>12030</v>
      </c>
      <c r="J135" s="22">
        <v>14542</v>
      </c>
      <c r="K135" s="32" t="s">
        <v>35</v>
      </c>
      <c r="L135" s="22" t="s">
        <v>35</v>
      </c>
      <c r="M135" s="22">
        <v>14542</v>
      </c>
      <c r="N135" s="14">
        <f>7705*0.93</f>
        <v>7165.6500000000005</v>
      </c>
      <c r="O135" s="18">
        <v>44326</v>
      </c>
    </row>
    <row r="136" spans="2:15" s="19" customFormat="1">
      <c r="B136" s="11"/>
      <c r="C136" s="32" t="s">
        <v>32</v>
      </c>
      <c r="D136" s="32" t="s">
        <v>58</v>
      </c>
      <c r="E136" s="32">
        <v>30</v>
      </c>
      <c r="F136" s="32">
        <v>30</v>
      </c>
      <c r="G136" s="32"/>
      <c r="H136" s="32" t="s">
        <v>34</v>
      </c>
      <c r="I136" s="32">
        <v>12030</v>
      </c>
      <c r="J136" s="22">
        <v>10200</v>
      </c>
      <c r="K136" s="32" t="s">
        <v>35</v>
      </c>
      <c r="L136" s="22" t="s">
        <v>35</v>
      </c>
      <c r="M136" s="22">
        <v>10200</v>
      </c>
      <c r="N136" s="14">
        <f>7720*0.93</f>
        <v>7179.6</v>
      </c>
      <c r="O136" s="18">
        <v>44284</v>
      </c>
    </row>
    <row r="137" spans="2:15" s="19" customFormat="1">
      <c r="B137" s="11"/>
      <c r="C137" s="32"/>
      <c r="D137" s="32" t="s">
        <v>58</v>
      </c>
      <c r="E137" s="32"/>
      <c r="F137" s="32"/>
      <c r="G137" s="32"/>
      <c r="H137" s="32" t="s">
        <v>34</v>
      </c>
      <c r="I137" s="32">
        <v>12030</v>
      </c>
      <c r="J137" s="22">
        <v>10188</v>
      </c>
      <c r="K137" s="32" t="s">
        <v>35</v>
      </c>
      <c r="L137" s="22" t="s">
        <v>35</v>
      </c>
      <c r="M137" s="22">
        <v>10188</v>
      </c>
      <c r="N137" s="14">
        <f>7731*0.93</f>
        <v>7189.83</v>
      </c>
      <c r="O137" s="18">
        <v>44285</v>
      </c>
    </row>
    <row r="138" spans="2:15" s="19" customFormat="1">
      <c r="B138" s="11"/>
      <c r="C138" s="32"/>
      <c r="D138" s="32" t="s">
        <v>58</v>
      </c>
      <c r="E138" s="32"/>
      <c r="F138" s="32"/>
      <c r="G138" s="32"/>
      <c r="H138" s="32" t="s">
        <v>34</v>
      </c>
      <c r="I138" s="32">
        <v>12030</v>
      </c>
      <c r="J138" s="22">
        <v>21770</v>
      </c>
      <c r="K138" s="32" t="s">
        <v>35</v>
      </c>
      <c r="L138" s="22" t="s">
        <v>35</v>
      </c>
      <c r="M138" s="22">
        <v>21770</v>
      </c>
      <c r="N138" s="14">
        <f>7164*0.93</f>
        <v>6662.52</v>
      </c>
      <c r="O138" s="18">
        <v>44301</v>
      </c>
    </row>
    <row r="139" spans="2:15" s="19" customFormat="1">
      <c r="B139" s="11"/>
      <c r="C139" s="32"/>
      <c r="D139" s="32" t="s">
        <v>58</v>
      </c>
      <c r="E139" s="32"/>
      <c r="F139" s="32"/>
      <c r="G139" s="32"/>
      <c r="H139" s="32" t="s">
        <v>34</v>
      </c>
      <c r="I139" s="32">
        <v>12030</v>
      </c>
      <c r="J139" s="22">
        <v>1934</v>
      </c>
      <c r="K139" s="32" t="s">
        <v>35</v>
      </c>
      <c r="L139" s="22" t="s">
        <v>35</v>
      </c>
      <c r="M139" s="22">
        <v>1934</v>
      </c>
      <c r="N139" s="14">
        <f>6761*0.93</f>
        <v>6287.7300000000005</v>
      </c>
      <c r="O139" s="18">
        <v>44303</v>
      </c>
    </row>
    <row r="140" spans="2:15" s="19" customFormat="1">
      <c r="B140" s="11"/>
      <c r="C140" s="10" t="s">
        <v>32</v>
      </c>
      <c r="D140" s="32" t="s">
        <v>59</v>
      </c>
      <c r="E140" s="32">
        <v>30</v>
      </c>
      <c r="F140" s="32">
        <v>30</v>
      </c>
      <c r="G140" s="32"/>
      <c r="H140" s="32" t="s">
        <v>34</v>
      </c>
      <c r="I140" s="32">
        <v>12030</v>
      </c>
      <c r="J140" s="14">
        <v>4769</v>
      </c>
      <c r="K140" s="32" t="s">
        <v>35</v>
      </c>
      <c r="L140" s="22" t="s">
        <v>35</v>
      </c>
      <c r="M140" s="14">
        <v>4769</v>
      </c>
      <c r="N140" s="14">
        <f>7613*0.93</f>
        <v>7080.09</v>
      </c>
      <c r="O140" s="18">
        <v>44271</v>
      </c>
    </row>
    <row r="141" spans="2:15" s="19" customFormat="1">
      <c r="B141" s="11"/>
      <c r="C141" s="10"/>
      <c r="D141" s="32" t="s">
        <v>59</v>
      </c>
      <c r="E141" s="10"/>
      <c r="F141" s="10"/>
      <c r="G141" s="10"/>
      <c r="H141" s="32" t="s">
        <v>34</v>
      </c>
      <c r="I141" s="32">
        <v>12103</v>
      </c>
      <c r="J141" s="14">
        <v>3134</v>
      </c>
      <c r="K141" s="32" t="s">
        <v>35</v>
      </c>
      <c r="L141" s="22" t="s">
        <v>35</v>
      </c>
      <c r="M141" s="14">
        <v>3134</v>
      </c>
      <c r="N141" s="14">
        <f>7387*0.93</f>
        <v>6869.9100000000008</v>
      </c>
      <c r="O141" s="18">
        <v>44274</v>
      </c>
    </row>
    <row r="142" spans="2:15" s="19" customFormat="1">
      <c r="B142" s="11"/>
      <c r="C142" s="32"/>
      <c r="D142" s="32" t="s">
        <v>59</v>
      </c>
      <c r="E142" s="32"/>
      <c r="F142" s="32"/>
      <c r="G142" s="32"/>
      <c r="H142" s="32" t="s">
        <v>34</v>
      </c>
      <c r="I142" s="32">
        <v>12030</v>
      </c>
      <c r="J142" s="22">
        <v>5922</v>
      </c>
      <c r="K142" s="32" t="s">
        <v>35</v>
      </c>
      <c r="L142" s="22" t="s">
        <v>35</v>
      </c>
      <c r="M142" s="22">
        <v>5922</v>
      </c>
      <c r="N142" s="14">
        <f>7419*0.93</f>
        <v>6899.67</v>
      </c>
      <c r="O142" s="18">
        <v>44274</v>
      </c>
    </row>
    <row r="143" spans="2:15" s="19" customFormat="1">
      <c r="B143" s="11"/>
      <c r="C143" s="32"/>
      <c r="D143" s="32" t="s">
        <v>59</v>
      </c>
      <c r="E143" s="32"/>
      <c r="F143" s="32"/>
      <c r="G143" s="32"/>
      <c r="H143" s="32" t="s">
        <v>34</v>
      </c>
      <c r="I143" s="32">
        <v>12030</v>
      </c>
      <c r="J143" s="22">
        <v>10519</v>
      </c>
      <c r="K143" s="32" t="s">
        <v>35</v>
      </c>
      <c r="L143" s="22" t="s">
        <v>35</v>
      </c>
      <c r="M143" s="22">
        <v>10519</v>
      </c>
      <c r="N143" s="14">
        <f>7312*0.93</f>
        <v>6800.1600000000008</v>
      </c>
      <c r="O143" s="18">
        <v>44277</v>
      </c>
    </row>
    <row r="144" spans="2:15" s="19" customFormat="1">
      <c r="B144" s="11"/>
      <c r="C144" s="32"/>
      <c r="D144" s="32" t="s">
        <v>59</v>
      </c>
      <c r="E144" s="32"/>
      <c r="F144" s="32"/>
      <c r="G144" s="32"/>
      <c r="H144" s="32" t="s">
        <v>34</v>
      </c>
      <c r="I144" s="32">
        <v>12030</v>
      </c>
      <c r="J144" s="22">
        <v>10732</v>
      </c>
      <c r="K144" s="32" t="s">
        <v>35</v>
      </c>
      <c r="L144" s="22" t="s">
        <v>35</v>
      </c>
      <c r="M144" s="22">
        <v>10732</v>
      </c>
      <c r="N144" s="14">
        <f>7290*0.93</f>
        <v>6779.7000000000007</v>
      </c>
      <c r="O144" s="18">
        <v>44278</v>
      </c>
    </row>
    <row r="145" spans="2:15" s="19" customFormat="1">
      <c r="B145" s="11"/>
      <c r="C145" s="32"/>
      <c r="D145" s="10" t="s">
        <v>59</v>
      </c>
      <c r="E145" s="10"/>
      <c r="F145" s="10"/>
      <c r="G145" s="10"/>
      <c r="H145" s="10" t="s">
        <v>34</v>
      </c>
      <c r="I145" s="32">
        <v>12103</v>
      </c>
      <c r="J145" s="22">
        <v>10439</v>
      </c>
      <c r="K145" s="32" t="s">
        <v>35</v>
      </c>
      <c r="L145" s="22" t="s">
        <v>35</v>
      </c>
      <c r="M145" s="22">
        <v>10439</v>
      </c>
      <c r="N145" s="14">
        <f>7247*0.93</f>
        <v>6739.71</v>
      </c>
      <c r="O145" s="18">
        <v>44279</v>
      </c>
    </row>
    <row r="146" spans="2:15" s="19" customFormat="1">
      <c r="B146" s="11"/>
      <c r="C146" s="32"/>
      <c r="D146" s="10" t="s">
        <v>59</v>
      </c>
      <c r="E146" s="10"/>
      <c r="F146" s="10"/>
      <c r="G146" s="10"/>
      <c r="H146" s="10" t="s">
        <v>34</v>
      </c>
      <c r="I146" s="32">
        <v>12030</v>
      </c>
      <c r="J146" s="22">
        <v>3564</v>
      </c>
      <c r="K146" s="32" t="s">
        <v>35</v>
      </c>
      <c r="L146" s="22" t="s">
        <v>35</v>
      </c>
      <c r="M146" s="22">
        <v>3564</v>
      </c>
      <c r="N146" s="14">
        <f>7163*0.93</f>
        <v>6661.59</v>
      </c>
      <c r="O146" s="18">
        <v>44281</v>
      </c>
    </row>
    <row r="147" spans="2:15" s="19" customFormat="1" ht="15.75" customHeight="1">
      <c r="B147" s="11"/>
      <c r="C147" s="32" t="s">
        <v>32</v>
      </c>
      <c r="D147" s="10" t="s">
        <v>60</v>
      </c>
      <c r="E147" s="32">
        <v>30</v>
      </c>
      <c r="F147" s="32">
        <v>30</v>
      </c>
      <c r="G147" s="32"/>
      <c r="H147" s="32" t="s">
        <v>34</v>
      </c>
      <c r="I147" s="32">
        <v>12030</v>
      </c>
      <c r="J147" s="22">
        <v>27796</v>
      </c>
      <c r="K147" s="32" t="s">
        <v>35</v>
      </c>
      <c r="L147" s="22" t="s">
        <v>35</v>
      </c>
      <c r="M147" s="22">
        <v>27796</v>
      </c>
      <c r="N147" s="14">
        <f>6352*0.93</f>
        <v>5907.3600000000006</v>
      </c>
      <c r="O147" s="18">
        <v>44261</v>
      </c>
    </row>
    <row r="148" spans="2:15" s="19" customFormat="1">
      <c r="B148" s="11"/>
      <c r="C148" s="32"/>
      <c r="D148" s="10" t="s">
        <v>60</v>
      </c>
      <c r="E148" s="32"/>
      <c r="F148" s="32"/>
      <c r="G148" s="32"/>
      <c r="H148" s="32" t="s">
        <v>34</v>
      </c>
      <c r="I148" s="32">
        <v>12030</v>
      </c>
      <c r="J148" s="22">
        <v>23706</v>
      </c>
      <c r="K148" s="32" t="s">
        <v>35</v>
      </c>
      <c r="L148" s="22" t="s">
        <v>35</v>
      </c>
      <c r="M148" s="22">
        <v>23706</v>
      </c>
      <c r="N148" s="14">
        <f>6866*0.93</f>
        <v>6385.38</v>
      </c>
      <c r="O148" s="18">
        <v>44288</v>
      </c>
    </row>
    <row r="149" spans="2:15" s="19" customFormat="1">
      <c r="B149" s="11"/>
      <c r="C149" s="32"/>
      <c r="D149" s="10" t="s">
        <v>60</v>
      </c>
      <c r="E149" s="32"/>
      <c r="F149" s="32"/>
      <c r="G149" s="32"/>
      <c r="H149" s="32" t="s">
        <v>34</v>
      </c>
      <c r="I149" s="32">
        <v>12030</v>
      </c>
      <c r="J149" s="22">
        <v>915</v>
      </c>
      <c r="K149" s="32" t="s">
        <v>35</v>
      </c>
      <c r="L149" s="22" t="s">
        <v>35</v>
      </c>
      <c r="M149" s="22">
        <v>915</v>
      </c>
      <c r="N149" s="14">
        <f>6860*0.93</f>
        <v>6379.8</v>
      </c>
      <c r="O149" s="18">
        <v>44289</v>
      </c>
    </row>
    <row r="150" spans="2:15" s="19" customFormat="1">
      <c r="B150" s="11"/>
      <c r="C150" s="32" t="s">
        <v>32</v>
      </c>
      <c r="D150" s="10" t="s">
        <v>61</v>
      </c>
      <c r="E150" s="32">
        <v>30</v>
      </c>
      <c r="F150" s="32">
        <v>30</v>
      </c>
      <c r="G150" s="32"/>
      <c r="H150" s="32" t="s">
        <v>34</v>
      </c>
      <c r="I150" s="32">
        <v>12030</v>
      </c>
      <c r="J150" s="22">
        <v>24734</v>
      </c>
      <c r="K150" s="32" t="s">
        <v>35</v>
      </c>
      <c r="L150" s="22" t="s">
        <v>35</v>
      </c>
      <c r="M150" s="22">
        <v>24734</v>
      </c>
      <c r="N150" s="14">
        <f>6961*0.93</f>
        <v>6473.7300000000005</v>
      </c>
      <c r="O150" s="18">
        <v>44267</v>
      </c>
    </row>
    <row r="151" spans="2:15" s="19" customFormat="1">
      <c r="B151" s="11"/>
      <c r="C151" s="32"/>
      <c r="D151" s="10" t="s">
        <v>61</v>
      </c>
      <c r="E151" s="32"/>
      <c r="F151" s="32"/>
      <c r="G151" s="32"/>
      <c r="H151" s="32" t="s">
        <v>34</v>
      </c>
      <c r="I151" s="32">
        <v>12030</v>
      </c>
      <c r="J151" s="22">
        <v>22718</v>
      </c>
      <c r="K151" s="32" t="s">
        <v>35</v>
      </c>
      <c r="L151" s="22" t="s">
        <v>35</v>
      </c>
      <c r="M151" s="22">
        <v>22718</v>
      </c>
      <c r="N151" s="14">
        <f>7398*0.93</f>
        <v>6880.14</v>
      </c>
      <c r="O151" s="18">
        <v>44289</v>
      </c>
    </row>
    <row r="152" spans="2:15" s="19" customFormat="1">
      <c r="B152" s="11"/>
      <c r="C152" s="32"/>
      <c r="D152" s="10" t="s">
        <v>61</v>
      </c>
      <c r="E152" s="32"/>
      <c r="F152" s="32"/>
      <c r="G152" s="32"/>
      <c r="H152" s="32" t="s">
        <v>34</v>
      </c>
      <c r="I152" s="32">
        <v>12030</v>
      </c>
      <c r="J152" s="22">
        <v>1955</v>
      </c>
      <c r="K152" s="32" t="s">
        <v>35</v>
      </c>
      <c r="L152" s="22" t="s">
        <v>35</v>
      </c>
      <c r="M152" s="22">
        <v>1955</v>
      </c>
      <c r="N152" s="14">
        <f>7548*0.93</f>
        <v>7019.64</v>
      </c>
      <c r="O152" s="18">
        <v>44292</v>
      </c>
    </row>
    <row r="153" spans="2:15" s="19" customFormat="1">
      <c r="B153" s="11"/>
      <c r="C153" s="32" t="s">
        <v>32</v>
      </c>
      <c r="D153" s="10" t="s">
        <v>62</v>
      </c>
      <c r="E153" s="32">
        <v>30</v>
      </c>
      <c r="F153" s="32">
        <v>30</v>
      </c>
      <c r="G153" s="32"/>
      <c r="H153" s="32" t="s">
        <v>34</v>
      </c>
      <c r="I153" s="32">
        <v>12030</v>
      </c>
      <c r="J153" s="22">
        <v>4803</v>
      </c>
      <c r="K153" s="32" t="s">
        <v>35</v>
      </c>
      <c r="L153" s="22" t="s">
        <v>35</v>
      </c>
      <c r="M153" s="22">
        <v>4803</v>
      </c>
      <c r="N153" s="14">
        <f>7310*0.93</f>
        <v>6798.3</v>
      </c>
      <c r="O153" s="18">
        <v>44281</v>
      </c>
    </row>
    <row r="154" spans="2:15" s="19" customFormat="1">
      <c r="B154" s="11"/>
      <c r="C154" s="32"/>
      <c r="D154" s="10" t="s">
        <v>62</v>
      </c>
      <c r="E154" s="32"/>
      <c r="F154" s="32"/>
      <c r="G154" s="32"/>
      <c r="H154" s="32" t="s">
        <v>34</v>
      </c>
      <c r="I154" s="32">
        <v>12103</v>
      </c>
      <c r="J154" s="22">
        <v>2338</v>
      </c>
      <c r="K154" s="32" t="s">
        <v>35</v>
      </c>
      <c r="L154" s="22" t="s">
        <v>35</v>
      </c>
      <c r="M154" s="22">
        <v>2338</v>
      </c>
      <c r="N154" s="14">
        <f>7554*0.93</f>
        <v>7025.22</v>
      </c>
      <c r="O154" s="18">
        <v>44281</v>
      </c>
    </row>
    <row r="155" spans="2:15" s="19" customFormat="1">
      <c r="B155" s="11"/>
      <c r="C155" s="32"/>
      <c r="D155" s="10" t="s">
        <v>62</v>
      </c>
      <c r="E155" s="32"/>
      <c r="F155" s="32"/>
      <c r="G155" s="32"/>
      <c r="H155" s="32" t="s">
        <v>34</v>
      </c>
      <c r="I155" s="32">
        <v>12030</v>
      </c>
      <c r="J155" s="22">
        <v>24</v>
      </c>
      <c r="K155" s="32" t="s">
        <v>35</v>
      </c>
      <c r="L155" s="22" t="s">
        <v>35</v>
      </c>
      <c r="M155" s="22">
        <v>24</v>
      </c>
      <c r="N155" s="14">
        <f>7404*0.93</f>
        <v>6885.72</v>
      </c>
      <c r="O155" s="18">
        <v>44281</v>
      </c>
    </row>
    <row r="156" spans="2:15" s="19" customFormat="1">
      <c r="B156" s="11"/>
      <c r="C156" s="10"/>
      <c r="D156" s="10" t="s">
        <v>62</v>
      </c>
      <c r="E156" s="10"/>
      <c r="F156" s="10"/>
      <c r="G156" s="10"/>
      <c r="H156" s="32" t="s">
        <v>34</v>
      </c>
      <c r="I156" s="32">
        <v>12030</v>
      </c>
      <c r="J156" s="14">
        <v>20878</v>
      </c>
      <c r="K156" s="32" t="s">
        <v>35</v>
      </c>
      <c r="L156" s="22" t="s">
        <v>35</v>
      </c>
      <c r="M156" s="14">
        <v>20878</v>
      </c>
      <c r="N156" s="14">
        <f>7412*0.93</f>
        <v>6893.1600000000008</v>
      </c>
      <c r="O156" s="18">
        <v>44303</v>
      </c>
    </row>
    <row r="157" spans="2:15" s="19" customFormat="1">
      <c r="B157" s="11"/>
      <c r="C157" s="10"/>
      <c r="D157" s="10" t="s">
        <v>62</v>
      </c>
      <c r="E157" s="10"/>
      <c r="F157" s="10"/>
      <c r="G157" s="10"/>
      <c r="H157" s="32" t="s">
        <v>34</v>
      </c>
      <c r="I157" s="32">
        <v>12030</v>
      </c>
      <c r="J157" s="14">
        <v>20527</v>
      </c>
      <c r="K157" s="32" t="s">
        <v>35</v>
      </c>
      <c r="L157" s="22" t="s">
        <v>35</v>
      </c>
      <c r="M157" s="14">
        <v>20527</v>
      </c>
      <c r="N157" s="14">
        <f>7892*0.93</f>
        <v>7339.56</v>
      </c>
      <c r="O157" s="18">
        <v>44306</v>
      </c>
    </row>
    <row r="158" spans="2:15">
      <c r="B158" s="5"/>
    </row>
    <row r="159" spans="2:15">
      <c r="B159" s="5"/>
      <c r="C159" s="40" t="s">
        <v>47</v>
      </c>
      <c r="D159" s="40"/>
      <c r="E159" s="40"/>
      <c r="F159" s="40"/>
      <c r="G159" s="40"/>
      <c r="H159" s="40"/>
      <c r="I159" s="40"/>
      <c r="J159" s="40"/>
      <c r="K159" s="40"/>
      <c r="L159" s="40"/>
      <c r="M159" s="40"/>
      <c r="N159" s="40"/>
      <c r="O159" s="40"/>
    </row>
    <row r="160" spans="2:15" ht="144" customHeight="1">
      <c r="B160" s="5"/>
      <c r="C160" s="39" t="s">
        <v>63</v>
      </c>
      <c r="D160" s="39"/>
      <c r="E160" s="39"/>
      <c r="F160" s="39"/>
      <c r="G160" s="39"/>
      <c r="H160" s="39"/>
      <c r="I160" s="39"/>
      <c r="J160" s="39"/>
      <c r="K160" s="39"/>
      <c r="L160" s="39"/>
      <c r="M160" s="39"/>
      <c r="N160" s="39"/>
      <c r="O160" s="39"/>
    </row>
    <row r="161" spans="2:15" ht="34.5" customHeight="1">
      <c r="B161" s="5"/>
      <c r="C161" s="37" t="s">
        <v>49</v>
      </c>
      <c r="D161" s="37"/>
      <c r="E161" s="37"/>
      <c r="F161" s="37"/>
      <c r="G161" s="37"/>
      <c r="H161" s="37"/>
      <c r="I161" s="37" t="s">
        <v>50</v>
      </c>
      <c r="J161" s="37"/>
      <c r="K161" s="37"/>
      <c r="L161" s="37"/>
      <c r="M161" s="37"/>
      <c r="N161" s="37"/>
      <c r="O161" s="37"/>
    </row>
    <row r="162" spans="2:15" ht="15.75" thickBot="1">
      <c r="B162" s="7"/>
      <c r="C162" s="8"/>
      <c r="D162" s="8"/>
      <c r="E162" s="8"/>
      <c r="F162" s="8"/>
      <c r="G162" s="8"/>
      <c r="H162" s="8"/>
      <c r="I162" s="8"/>
      <c r="J162" s="8"/>
      <c r="K162" s="17"/>
      <c r="L162" s="8"/>
      <c r="M162" s="8"/>
      <c r="N162" s="8"/>
      <c r="O162" s="8"/>
    </row>
    <row r="163" spans="2:15" ht="23.25" customHeight="1" thickBot="1"/>
    <row r="164" spans="2:15">
      <c r="B164" s="2"/>
      <c r="C164" s="3"/>
      <c r="D164" s="3"/>
      <c r="E164" s="3"/>
      <c r="F164" s="3"/>
      <c r="G164" s="3"/>
      <c r="H164" s="3"/>
      <c r="I164" s="3"/>
      <c r="J164" s="3"/>
      <c r="K164" s="16"/>
      <c r="L164" s="3"/>
      <c r="M164" s="3"/>
      <c r="N164" s="3"/>
      <c r="O164" s="3"/>
    </row>
    <row r="165" spans="2:15">
      <c r="B165" s="5"/>
      <c r="D165" s="38" t="s">
        <v>0</v>
      </c>
      <c r="E165" s="38"/>
      <c r="F165" s="38"/>
      <c r="G165" s="38"/>
      <c r="H165" s="38"/>
      <c r="I165" s="38"/>
      <c r="J165" s="38"/>
      <c r="K165" s="38"/>
      <c r="L165" s="38"/>
      <c r="M165" s="38"/>
      <c r="N165" s="38"/>
      <c r="O165" s="38"/>
    </row>
    <row r="166" spans="2:15">
      <c r="B166" s="5"/>
    </row>
    <row r="167" spans="2:15">
      <c r="B167" s="5"/>
    </row>
    <row r="168" spans="2:15">
      <c r="B168" s="5"/>
    </row>
    <row r="169" spans="2:15">
      <c r="B169" s="5"/>
    </row>
    <row r="170" spans="2:15">
      <c r="B170" s="5"/>
    </row>
    <row r="171" spans="2:15">
      <c r="B171" s="5"/>
      <c r="C171" s="37" t="s">
        <v>1</v>
      </c>
      <c r="D171" s="37"/>
      <c r="E171" s="37"/>
      <c r="F171" s="37"/>
      <c r="G171" s="37"/>
      <c r="H171" s="37"/>
      <c r="I171" s="37"/>
      <c r="J171" s="37"/>
      <c r="K171" s="37"/>
      <c r="L171" s="37"/>
      <c r="M171" s="37"/>
      <c r="N171" s="37"/>
      <c r="O171" s="37"/>
    </row>
    <row r="172" spans="2:15">
      <c r="B172" s="5"/>
    </row>
    <row r="173" spans="2:15">
      <c r="B173" s="5"/>
      <c r="C173" s="37" t="s">
        <v>2</v>
      </c>
      <c r="D173" s="37"/>
      <c r="E173" s="37"/>
      <c r="F173" s="37"/>
      <c r="G173" s="37"/>
      <c r="H173" s="37"/>
      <c r="I173" s="37"/>
      <c r="J173" s="37"/>
      <c r="K173" s="37"/>
      <c r="L173" s="37"/>
      <c r="M173" s="37"/>
      <c r="N173" s="37"/>
      <c r="O173" s="37"/>
    </row>
    <row r="174" spans="2:15">
      <c r="B174" s="5"/>
    </row>
    <row r="175" spans="2:15">
      <c r="B175" s="5"/>
      <c r="C175" t="s">
        <v>3</v>
      </c>
      <c r="D175" s="37" t="s">
        <v>4</v>
      </c>
      <c r="E175" s="37"/>
      <c r="F175" s="37"/>
      <c r="G175" s="37"/>
      <c r="H175" s="37"/>
    </row>
    <row r="176" spans="2:15">
      <c r="B176" s="5"/>
      <c r="C176" t="s">
        <v>5</v>
      </c>
      <c r="D176" s="37" t="s">
        <v>6</v>
      </c>
      <c r="E176" s="37"/>
      <c r="F176" s="37"/>
      <c r="G176" s="37"/>
      <c r="H176" s="37"/>
    </row>
    <row r="177" spans="2:15">
      <c r="B177" s="5"/>
      <c r="C177" t="s">
        <v>7</v>
      </c>
      <c r="D177" s="37" t="s">
        <v>8</v>
      </c>
      <c r="E177" s="37"/>
      <c r="F177" s="37"/>
      <c r="G177" s="37"/>
      <c r="H177" s="37"/>
      <c r="I177" s="37" t="s">
        <v>9</v>
      </c>
      <c r="J177" s="37"/>
      <c r="K177" s="37"/>
      <c r="L177" s="37"/>
      <c r="M177" s="37"/>
      <c r="N177" s="37"/>
      <c r="O177" s="37"/>
    </row>
    <row r="178" spans="2:15">
      <c r="B178" s="5"/>
      <c r="C178" t="s">
        <v>10</v>
      </c>
      <c r="D178" t="s">
        <v>11</v>
      </c>
    </row>
    <row r="179" spans="2:15">
      <c r="B179" s="5"/>
      <c r="C179" t="s">
        <v>12</v>
      </c>
      <c r="D179" s="37" t="s">
        <v>64</v>
      </c>
      <c r="E179" s="37"/>
      <c r="F179" s="37"/>
      <c r="G179" s="37"/>
      <c r="H179" s="37"/>
    </row>
    <row r="180" spans="2:15">
      <c r="B180" s="5"/>
      <c r="C180" t="s">
        <v>14</v>
      </c>
      <c r="D180" s="37" t="s">
        <v>15</v>
      </c>
      <c r="E180" s="37"/>
      <c r="F180" s="37"/>
      <c r="G180" s="37"/>
      <c r="H180" s="37"/>
      <c r="I180" s="37" t="s">
        <v>16</v>
      </c>
      <c r="J180" s="37"/>
      <c r="K180" s="37"/>
      <c r="L180" s="37"/>
      <c r="M180" s="37"/>
      <c r="N180" s="37"/>
      <c r="O180" s="37"/>
    </row>
    <row r="181" spans="2:15">
      <c r="B181" s="5"/>
      <c r="G181" s="19"/>
    </row>
    <row r="182" spans="2:15">
      <c r="B182" s="5"/>
      <c r="C182" t="s">
        <v>17</v>
      </c>
      <c r="G182" s="19"/>
      <c r="K182"/>
    </row>
    <row r="183" spans="2:15">
      <c r="B183" s="5"/>
    </row>
    <row r="184" spans="2:15">
      <c r="B184" s="5"/>
      <c r="C184" s="37" t="s">
        <v>18</v>
      </c>
      <c r="D184" s="37"/>
      <c r="E184" s="37"/>
      <c r="F184" s="37"/>
      <c r="G184" s="37"/>
      <c r="H184" s="37"/>
      <c r="I184" s="37"/>
      <c r="J184" s="37"/>
      <c r="K184" s="37"/>
      <c r="L184" s="37"/>
      <c r="M184" s="37"/>
      <c r="N184" s="37"/>
      <c r="O184" s="37"/>
    </row>
    <row r="185" spans="2:15" ht="60">
      <c r="B185" s="5"/>
      <c r="C185" s="12" t="s">
        <v>19</v>
      </c>
      <c r="D185" s="13" t="s">
        <v>20</v>
      </c>
      <c r="E185" s="12" t="s">
        <v>21</v>
      </c>
      <c r="F185" s="12" t="s">
        <v>22</v>
      </c>
      <c r="G185" s="12" t="s">
        <v>23</v>
      </c>
      <c r="H185" s="12" t="s">
        <v>24</v>
      </c>
      <c r="I185" s="12" t="s">
        <v>25</v>
      </c>
      <c r="J185" s="12" t="s">
        <v>26</v>
      </c>
      <c r="K185" s="12" t="s">
        <v>27</v>
      </c>
      <c r="L185" s="12" t="s">
        <v>28</v>
      </c>
      <c r="M185" s="12" t="s">
        <v>29</v>
      </c>
      <c r="N185" s="12" t="s">
        <v>30</v>
      </c>
      <c r="O185" s="12" t="s">
        <v>31</v>
      </c>
    </row>
    <row r="186" spans="2:15" s="19" customFormat="1">
      <c r="B186" s="11"/>
      <c r="C186" s="10" t="s">
        <v>32</v>
      </c>
      <c r="D186" s="32" t="s">
        <v>65</v>
      </c>
      <c r="E186" s="10">
        <v>30</v>
      </c>
      <c r="F186" s="10">
        <v>30</v>
      </c>
      <c r="G186" s="10"/>
      <c r="H186" s="32" t="s">
        <v>34</v>
      </c>
      <c r="I186" s="10">
        <v>12030</v>
      </c>
      <c r="J186" s="14">
        <v>6514</v>
      </c>
      <c r="K186" s="32" t="s">
        <v>35</v>
      </c>
      <c r="L186" s="22" t="s">
        <v>35</v>
      </c>
      <c r="M186" s="14">
        <v>6514</v>
      </c>
      <c r="N186" s="14">
        <f>7673*0.93</f>
        <v>7135.89</v>
      </c>
      <c r="O186" s="18">
        <v>44300</v>
      </c>
    </row>
    <row r="187" spans="2:15" s="19" customFormat="1">
      <c r="B187" s="11"/>
      <c r="C187" s="10"/>
      <c r="D187" s="32" t="s">
        <v>65</v>
      </c>
      <c r="E187" s="10"/>
      <c r="F187" s="10"/>
      <c r="G187" s="10"/>
      <c r="H187" s="32" t="s">
        <v>34</v>
      </c>
      <c r="I187" s="10">
        <v>12030</v>
      </c>
      <c r="J187" s="14">
        <v>11278</v>
      </c>
      <c r="K187" s="32" t="s">
        <v>35</v>
      </c>
      <c r="L187" s="22" t="s">
        <v>35</v>
      </c>
      <c r="M187" s="14">
        <v>11278</v>
      </c>
      <c r="N187" s="14">
        <f>7882*0.93</f>
        <v>7330.26</v>
      </c>
      <c r="O187" s="18">
        <v>44301</v>
      </c>
    </row>
    <row r="188" spans="2:15" s="19" customFormat="1">
      <c r="B188" s="11"/>
      <c r="C188" s="10"/>
      <c r="D188" s="32" t="s">
        <v>65</v>
      </c>
      <c r="E188" s="10"/>
      <c r="F188" s="10"/>
      <c r="G188" s="10"/>
      <c r="H188" s="32" t="s">
        <v>34</v>
      </c>
      <c r="I188" s="10">
        <v>12030</v>
      </c>
      <c r="J188" s="14">
        <v>11377</v>
      </c>
      <c r="K188" s="32" t="s">
        <v>35</v>
      </c>
      <c r="L188" s="22" t="s">
        <v>35</v>
      </c>
      <c r="M188" s="14">
        <v>11377</v>
      </c>
      <c r="N188" s="14">
        <f>7849*0.93</f>
        <v>7299.5700000000006</v>
      </c>
      <c r="O188" s="18">
        <v>44302</v>
      </c>
    </row>
    <row r="189" spans="2:15" s="19" customFormat="1">
      <c r="B189" s="11"/>
      <c r="C189" s="10"/>
      <c r="D189" s="32" t="s">
        <v>65</v>
      </c>
      <c r="E189" s="10"/>
      <c r="F189" s="10"/>
      <c r="G189" s="10"/>
      <c r="H189" s="32" t="s">
        <v>34</v>
      </c>
      <c r="I189" s="10">
        <v>12103</v>
      </c>
      <c r="J189" s="14">
        <v>5631</v>
      </c>
      <c r="K189" s="32" t="s">
        <v>35</v>
      </c>
      <c r="L189" s="22" t="s">
        <v>35</v>
      </c>
      <c r="M189" s="14">
        <v>5631</v>
      </c>
      <c r="N189" s="14">
        <f>7831*0.93</f>
        <v>7282.8300000000008</v>
      </c>
      <c r="O189" s="18">
        <v>44307</v>
      </c>
    </row>
    <row r="190" spans="2:15" s="19" customFormat="1">
      <c r="B190" s="11"/>
      <c r="C190" s="10"/>
      <c r="D190" s="32" t="s">
        <v>65</v>
      </c>
      <c r="E190" s="10"/>
      <c r="F190" s="10"/>
      <c r="G190" s="10"/>
      <c r="H190" s="32" t="s">
        <v>34</v>
      </c>
      <c r="I190" s="10">
        <v>12030</v>
      </c>
      <c r="J190" s="14">
        <v>5519</v>
      </c>
      <c r="K190" s="32" t="s">
        <v>35</v>
      </c>
      <c r="L190" s="22" t="s">
        <v>35</v>
      </c>
      <c r="M190" s="14">
        <v>5519</v>
      </c>
      <c r="N190" s="14">
        <f>7817*0.93</f>
        <v>7269.81</v>
      </c>
      <c r="O190" s="18">
        <v>44307</v>
      </c>
    </row>
    <row r="191" spans="2:15" s="19" customFormat="1">
      <c r="B191" s="11"/>
      <c r="C191" s="10"/>
      <c r="D191" s="32" t="s">
        <v>65</v>
      </c>
      <c r="E191" s="10"/>
      <c r="F191" s="10"/>
      <c r="G191" s="10"/>
      <c r="H191" s="32" t="s">
        <v>34</v>
      </c>
      <c r="I191" s="32">
        <v>12103</v>
      </c>
      <c r="J191" s="22">
        <v>10606</v>
      </c>
      <c r="K191" s="32" t="s">
        <v>35</v>
      </c>
      <c r="L191" s="22" t="s">
        <v>35</v>
      </c>
      <c r="M191" s="22">
        <v>10606</v>
      </c>
      <c r="N191" s="14">
        <f>7903*0.93</f>
        <v>7349.79</v>
      </c>
      <c r="O191" s="18">
        <v>44309</v>
      </c>
    </row>
    <row r="192" spans="2:15" s="19" customFormat="1">
      <c r="B192" s="11"/>
      <c r="C192" s="10" t="s">
        <v>32</v>
      </c>
      <c r="D192" s="32" t="s">
        <v>66</v>
      </c>
      <c r="E192" s="10">
        <v>30</v>
      </c>
      <c r="F192" s="10">
        <v>30</v>
      </c>
      <c r="G192" s="10"/>
      <c r="H192" s="32" t="s">
        <v>34</v>
      </c>
      <c r="I192" s="10">
        <v>12030</v>
      </c>
      <c r="J192" s="14">
        <v>10317</v>
      </c>
      <c r="K192" s="32" t="s">
        <v>35</v>
      </c>
      <c r="L192" s="22" t="s">
        <v>35</v>
      </c>
      <c r="M192" s="14">
        <v>10317</v>
      </c>
      <c r="N192" s="14">
        <f>8301*0.93</f>
        <v>7719.93</v>
      </c>
      <c r="O192" s="18">
        <v>44292</v>
      </c>
    </row>
    <row r="193" spans="2:15" s="19" customFormat="1">
      <c r="B193" s="11"/>
      <c r="C193" s="10"/>
      <c r="D193" s="32" t="s">
        <v>66</v>
      </c>
      <c r="E193" s="10"/>
      <c r="F193" s="10"/>
      <c r="G193" s="10"/>
      <c r="H193" s="32" t="s">
        <v>34</v>
      </c>
      <c r="I193" s="10">
        <v>12030</v>
      </c>
      <c r="J193" s="14">
        <v>10533</v>
      </c>
      <c r="K193" s="32" t="s">
        <v>35</v>
      </c>
      <c r="L193" s="22" t="s">
        <v>35</v>
      </c>
      <c r="M193" s="14">
        <v>10533</v>
      </c>
      <c r="N193" s="14">
        <f>8323*0.93</f>
        <v>7740.39</v>
      </c>
      <c r="O193" s="18">
        <v>44293</v>
      </c>
    </row>
    <row r="194" spans="2:15" s="19" customFormat="1">
      <c r="B194" s="11"/>
      <c r="C194" s="10"/>
      <c r="D194" s="32" t="s">
        <v>66</v>
      </c>
      <c r="E194" s="10"/>
      <c r="F194" s="10"/>
      <c r="G194" s="10"/>
      <c r="H194" s="32" t="s">
        <v>34</v>
      </c>
      <c r="I194" s="10">
        <v>12030</v>
      </c>
      <c r="J194" s="14">
        <v>11388</v>
      </c>
      <c r="K194" s="32" t="s">
        <v>35</v>
      </c>
      <c r="L194" s="22" t="s">
        <v>35</v>
      </c>
      <c r="M194" s="22">
        <v>11388</v>
      </c>
      <c r="N194" s="14">
        <f>8194*0.93</f>
        <v>7620.42</v>
      </c>
      <c r="O194" s="18">
        <v>44295</v>
      </c>
    </row>
    <row r="195" spans="2:15" s="19" customFormat="1">
      <c r="B195" s="11"/>
      <c r="C195" s="10"/>
      <c r="D195" s="32" t="s">
        <v>66</v>
      </c>
      <c r="E195" s="10"/>
      <c r="F195" s="10"/>
      <c r="G195" s="10"/>
      <c r="H195" s="32" t="s">
        <v>34</v>
      </c>
      <c r="I195" s="10">
        <v>12030</v>
      </c>
      <c r="J195" s="14">
        <v>7515</v>
      </c>
      <c r="K195" s="32" t="s">
        <v>35</v>
      </c>
      <c r="L195" s="22" t="s">
        <v>35</v>
      </c>
      <c r="M195" s="22">
        <v>7515</v>
      </c>
      <c r="N195" s="14">
        <f>7935*0.93</f>
        <v>7379.55</v>
      </c>
      <c r="O195" s="18">
        <v>44299</v>
      </c>
    </row>
    <row r="196" spans="2:15" s="19" customFormat="1">
      <c r="B196" s="11"/>
      <c r="C196" s="10"/>
      <c r="D196" s="32" t="s">
        <v>66</v>
      </c>
      <c r="E196" s="10"/>
      <c r="F196" s="10"/>
      <c r="G196" s="33"/>
      <c r="H196" s="32" t="s">
        <v>34</v>
      </c>
      <c r="I196" s="10">
        <v>12030</v>
      </c>
      <c r="J196" s="14">
        <v>3373</v>
      </c>
      <c r="K196" s="32" t="s">
        <v>35</v>
      </c>
      <c r="L196" s="22" t="s">
        <v>35</v>
      </c>
      <c r="M196" s="22">
        <v>3373</v>
      </c>
      <c r="N196" s="14">
        <f>8191*0.93</f>
        <v>7617.63</v>
      </c>
      <c r="O196" s="18">
        <v>44300</v>
      </c>
    </row>
    <row r="197" spans="2:15" s="19" customFormat="1" ht="14.25" customHeight="1">
      <c r="B197" s="11"/>
      <c r="C197" s="10"/>
      <c r="D197" s="32"/>
      <c r="E197" s="10"/>
      <c r="F197" s="10"/>
      <c r="G197" s="10"/>
      <c r="H197" s="32"/>
      <c r="I197" s="10"/>
      <c r="J197" s="14"/>
      <c r="K197" s="26"/>
      <c r="L197" s="27"/>
      <c r="M197" s="14"/>
      <c r="N197" s="14"/>
      <c r="O197" s="18"/>
    </row>
    <row r="198" spans="2:15" s="19" customFormat="1">
      <c r="B198" s="11"/>
      <c r="C198" s="33"/>
      <c r="D198" s="32"/>
      <c r="E198" s="10"/>
      <c r="F198" s="10"/>
      <c r="G198" s="10"/>
      <c r="H198" s="32"/>
      <c r="I198" s="10"/>
      <c r="J198" s="14"/>
      <c r="K198" s="26"/>
      <c r="L198" s="27"/>
      <c r="M198" s="14"/>
      <c r="N198" s="14"/>
      <c r="O198" s="18"/>
    </row>
    <row r="199" spans="2:15" s="19" customFormat="1" ht="15.75" customHeight="1">
      <c r="B199" s="11"/>
      <c r="C199" s="10"/>
      <c r="D199" s="32"/>
      <c r="E199" s="10"/>
      <c r="F199" s="10"/>
      <c r="G199" s="10"/>
      <c r="H199" s="32"/>
      <c r="I199" s="10"/>
      <c r="J199" s="14"/>
      <c r="K199" s="26"/>
      <c r="L199" s="27"/>
      <c r="M199" s="14"/>
      <c r="N199" s="14"/>
      <c r="O199" s="18"/>
    </row>
    <row r="200" spans="2:15" s="19" customFormat="1" ht="15.75" customHeight="1">
      <c r="B200" s="11"/>
      <c r="C200" s="10"/>
      <c r="D200" s="32"/>
      <c r="E200" s="10"/>
      <c r="F200" s="10"/>
      <c r="G200" s="10"/>
      <c r="H200" s="32"/>
      <c r="I200" s="10"/>
      <c r="J200" s="14"/>
      <c r="K200" s="26"/>
      <c r="L200" s="27"/>
      <c r="M200" s="14"/>
      <c r="N200" s="14"/>
      <c r="O200" s="18"/>
    </row>
    <row r="201" spans="2:15" s="19" customFormat="1">
      <c r="B201" s="11"/>
      <c r="C201" s="10"/>
      <c r="D201" s="32"/>
      <c r="E201" s="10"/>
      <c r="F201" s="10"/>
      <c r="G201" s="10"/>
      <c r="H201" s="32"/>
      <c r="I201" s="10"/>
      <c r="J201" s="14"/>
      <c r="K201" s="26"/>
      <c r="L201" s="27"/>
      <c r="M201" s="14"/>
      <c r="N201" s="14"/>
      <c r="O201" s="18"/>
    </row>
    <row r="202" spans="2:15" s="21" customFormat="1">
      <c r="B202" s="20"/>
      <c r="C202" s="10"/>
      <c r="D202" s="32"/>
      <c r="E202" s="10"/>
      <c r="F202" s="10"/>
      <c r="G202" s="10"/>
      <c r="H202" s="32"/>
      <c r="I202" s="10"/>
      <c r="J202" s="14"/>
      <c r="K202" s="26"/>
      <c r="L202" s="27"/>
      <c r="M202" s="14"/>
      <c r="N202" s="14"/>
      <c r="O202" s="18"/>
    </row>
    <row r="203" spans="2:15" s="21" customFormat="1">
      <c r="B203" s="20"/>
      <c r="C203" s="10"/>
      <c r="D203" s="10"/>
      <c r="E203" s="10"/>
      <c r="F203" s="10"/>
      <c r="G203" s="10"/>
      <c r="H203" s="32"/>
      <c r="I203" s="10"/>
      <c r="J203" s="14"/>
      <c r="K203" s="26"/>
      <c r="L203" s="27"/>
      <c r="M203" s="14"/>
      <c r="N203" s="14"/>
      <c r="O203" s="18"/>
    </row>
    <row r="204" spans="2:15" s="19" customFormat="1">
      <c r="B204" s="11"/>
      <c r="C204" s="33"/>
      <c r="D204" s="10"/>
      <c r="E204" s="33"/>
      <c r="F204" s="33"/>
      <c r="G204" s="33"/>
      <c r="H204" s="32"/>
      <c r="I204" s="10"/>
      <c r="J204" s="14"/>
      <c r="K204" s="26"/>
      <c r="L204" s="27"/>
      <c r="M204" s="14"/>
      <c r="N204" s="14"/>
      <c r="O204" s="18"/>
    </row>
    <row r="205" spans="2:15" s="19" customFormat="1" ht="14.25" customHeight="1">
      <c r="B205" s="11"/>
      <c r="C205" s="10"/>
      <c r="D205" s="10"/>
      <c r="E205" s="10"/>
      <c r="F205" s="10"/>
      <c r="G205" s="10"/>
      <c r="H205" s="32"/>
      <c r="I205" s="10"/>
      <c r="J205" s="14"/>
      <c r="K205" s="26"/>
      <c r="L205" s="27"/>
      <c r="M205" s="22"/>
      <c r="N205" s="14"/>
      <c r="O205" s="18"/>
    </row>
    <row r="206" spans="2:15" s="19" customFormat="1">
      <c r="B206" s="11"/>
      <c r="C206" s="10"/>
      <c r="D206" s="10"/>
      <c r="E206" s="10"/>
      <c r="F206" s="10"/>
      <c r="G206" s="10"/>
      <c r="H206" s="32"/>
      <c r="I206" s="10"/>
      <c r="J206" s="14"/>
      <c r="K206" s="26"/>
      <c r="L206" s="27"/>
      <c r="M206" s="14"/>
      <c r="N206" s="14"/>
      <c r="O206" s="18"/>
    </row>
    <row r="207" spans="2:15" s="19" customFormat="1">
      <c r="B207" s="11"/>
      <c r="C207" s="10"/>
      <c r="D207" s="10"/>
      <c r="E207" s="10"/>
      <c r="F207" s="10"/>
      <c r="G207" s="10"/>
      <c r="H207" s="32"/>
      <c r="I207" s="10"/>
      <c r="J207" s="14"/>
      <c r="K207" s="26"/>
      <c r="L207" s="27"/>
      <c r="M207" s="14"/>
      <c r="N207" s="14"/>
      <c r="O207" s="18"/>
    </row>
    <row r="208" spans="2:15" s="19" customFormat="1">
      <c r="B208" s="11"/>
      <c r="C208" s="10"/>
      <c r="D208" s="10"/>
      <c r="E208" s="10"/>
      <c r="F208" s="10"/>
      <c r="G208" s="10"/>
      <c r="H208" s="32"/>
      <c r="I208" s="10"/>
      <c r="J208" s="14"/>
      <c r="K208" s="26"/>
      <c r="L208" s="27"/>
      <c r="M208" s="14"/>
      <c r="N208" s="14"/>
      <c r="O208" s="18"/>
    </row>
    <row r="209" spans="2:15" s="19" customFormat="1">
      <c r="B209" s="11"/>
      <c r="C209" s="10"/>
      <c r="D209" s="10"/>
      <c r="E209" s="10"/>
      <c r="F209" s="10"/>
      <c r="G209" s="10"/>
      <c r="H209" s="32"/>
      <c r="I209" s="10"/>
      <c r="J209" s="14"/>
      <c r="K209" s="26"/>
      <c r="L209" s="27"/>
      <c r="M209" s="14"/>
      <c r="N209" s="14"/>
      <c r="O209" s="18"/>
    </row>
    <row r="210" spans="2:15" s="19" customFormat="1">
      <c r="B210" s="11"/>
      <c r="C210" s="10"/>
      <c r="D210" s="10"/>
      <c r="E210" s="10"/>
      <c r="F210" s="10"/>
      <c r="G210" s="10"/>
      <c r="H210" s="32"/>
      <c r="I210" s="10"/>
      <c r="J210" s="14"/>
      <c r="K210" s="26"/>
      <c r="L210" s="27"/>
      <c r="M210" s="14"/>
      <c r="N210" s="14"/>
      <c r="O210" s="18"/>
    </row>
    <row r="211" spans="2:15" s="19" customFormat="1">
      <c r="B211" s="11"/>
      <c r="C211" s="10"/>
      <c r="D211" s="10"/>
      <c r="E211" s="10"/>
      <c r="F211" s="10"/>
      <c r="G211" s="10"/>
      <c r="H211" s="32"/>
      <c r="I211" s="10"/>
      <c r="J211" s="14"/>
      <c r="K211" s="26"/>
      <c r="L211" s="27"/>
      <c r="M211" s="14"/>
      <c r="N211" s="14"/>
      <c r="O211" s="18"/>
    </row>
    <row r="212" spans="2:15" s="19" customFormat="1">
      <c r="B212" s="11"/>
      <c r="C212" s="10"/>
      <c r="D212" s="10"/>
      <c r="E212" s="10"/>
      <c r="F212" s="10"/>
      <c r="G212" s="10"/>
      <c r="H212" s="32"/>
      <c r="I212" s="10"/>
      <c r="J212" s="14"/>
      <c r="K212" s="26"/>
      <c r="L212" s="27"/>
      <c r="M212" s="14"/>
      <c r="N212" s="14"/>
      <c r="O212" s="18"/>
    </row>
    <row r="213" spans="2:15" s="19" customFormat="1">
      <c r="B213" s="11"/>
      <c r="C213" s="10"/>
      <c r="D213" s="10"/>
      <c r="E213" s="10"/>
      <c r="F213" s="10"/>
      <c r="G213" s="10"/>
      <c r="H213" s="32"/>
      <c r="I213" s="10"/>
      <c r="J213" s="14"/>
      <c r="K213" s="26"/>
      <c r="L213" s="27"/>
      <c r="M213" s="14"/>
      <c r="N213" s="14"/>
      <c r="O213" s="18"/>
    </row>
    <row r="214" spans="2:15" s="19" customFormat="1">
      <c r="B214" s="11"/>
      <c r="C214" s="10"/>
      <c r="D214" s="10"/>
      <c r="E214" s="10"/>
      <c r="F214" s="10"/>
      <c r="G214" s="10"/>
      <c r="H214" s="32"/>
      <c r="I214" s="10"/>
      <c r="J214" s="14"/>
      <c r="K214" s="26"/>
      <c r="L214" s="27"/>
      <c r="M214" s="14"/>
      <c r="N214" s="14"/>
      <c r="O214" s="18"/>
    </row>
    <row r="215" spans="2:15" s="19" customFormat="1">
      <c r="B215" s="11"/>
      <c r="C215" s="10"/>
      <c r="D215" s="10"/>
      <c r="E215" s="10"/>
      <c r="F215" s="10"/>
      <c r="G215" s="10"/>
      <c r="H215" s="32"/>
      <c r="I215" s="10"/>
      <c r="J215" s="14"/>
      <c r="K215" s="26"/>
      <c r="L215" s="27"/>
      <c r="M215" s="14"/>
      <c r="N215" s="14"/>
      <c r="O215" s="18"/>
    </row>
    <row r="216" spans="2:15" s="19" customFormat="1">
      <c r="B216" s="11"/>
      <c r="C216" s="10"/>
      <c r="D216" s="10"/>
      <c r="E216" s="10"/>
      <c r="F216" s="10"/>
      <c r="G216" s="10"/>
      <c r="H216" s="32"/>
      <c r="I216" s="10"/>
      <c r="J216" s="14"/>
      <c r="K216" s="26"/>
      <c r="L216" s="27"/>
      <c r="M216" s="14"/>
      <c r="N216" s="14"/>
      <c r="O216" s="18"/>
    </row>
    <row r="217" spans="2:15" s="19" customFormat="1">
      <c r="B217" s="11"/>
      <c r="C217" s="10"/>
      <c r="D217" s="10"/>
      <c r="E217" s="10"/>
      <c r="F217" s="10"/>
      <c r="G217" s="33"/>
      <c r="H217" s="32"/>
      <c r="I217" s="10"/>
      <c r="J217" s="14"/>
      <c r="K217" s="26"/>
      <c r="L217" s="27"/>
      <c r="M217" s="14"/>
      <c r="N217" s="14"/>
      <c r="O217" s="18"/>
    </row>
    <row r="218" spans="2:15" s="19" customFormat="1">
      <c r="B218" s="11"/>
      <c r="C218" s="10"/>
      <c r="D218" s="10"/>
      <c r="E218" s="10"/>
      <c r="F218" s="10"/>
      <c r="G218" s="10"/>
      <c r="H218" s="32"/>
      <c r="I218" s="32"/>
      <c r="J218" s="22"/>
      <c r="K218" s="26"/>
      <c r="L218" s="27"/>
      <c r="M218" s="22"/>
      <c r="N218" s="14"/>
      <c r="O218" s="18"/>
    </row>
    <row r="219" spans="2:15" s="19" customFormat="1">
      <c r="B219" s="11"/>
      <c r="C219" s="10"/>
      <c r="D219" s="10"/>
      <c r="E219" s="10"/>
      <c r="F219" s="10"/>
      <c r="G219" s="10"/>
      <c r="H219" s="32"/>
      <c r="I219" s="32"/>
      <c r="J219" s="22"/>
      <c r="K219" s="26"/>
      <c r="L219" s="27"/>
      <c r="M219" s="22"/>
      <c r="N219" s="14"/>
      <c r="O219" s="18"/>
    </row>
    <row r="220" spans="2:15" s="19" customFormat="1">
      <c r="B220" s="11"/>
      <c r="C220" s="10"/>
      <c r="D220" s="10"/>
      <c r="E220" s="10"/>
      <c r="F220" s="10"/>
      <c r="G220" s="10"/>
      <c r="H220" s="32"/>
      <c r="I220" s="32"/>
      <c r="J220" s="14"/>
      <c r="K220" s="26"/>
      <c r="L220" s="27"/>
      <c r="M220" s="22"/>
      <c r="N220" s="14"/>
      <c r="O220" s="18"/>
    </row>
    <row r="221" spans="2:15" s="19" customFormat="1">
      <c r="B221" s="11"/>
      <c r="C221" s="10"/>
      <c r="D221" s="10"/>
      <c r="E221" s="10"/>
      <c r="F221" s="10"/>
      <c r="G221" s="10"/>
      <c r="H221" s="10"/>
      <c r="I221" s="10"/>
      <c r="J221" s="14"/>
      <c r="K221" s="26"/>
      <c r="L221" s="27"/>
      <c r="M221" s="14"/>
      <c r="N221" s="14"/>
      <c r="O221" s="18"/>
    </row>
    <row r="222" spans="2:15" s="19" customFormat="1">
      <c r="B222" s="11"/>
      <c r="C222" s="10"/>
      <c r="D222" s="10"/>
      <c r="E222" s="10"/>
      <c r="F222" s="10"/>
      <c r="G222" s="10"/>
      <c r="H222" s="10"/>
      <c r="I222" s="10"/>
      <c r="J222" s="14"/>
      <c r="K222" s="26"/>
      <c r="L222" s="27"/>
      <c r="M222" s="14"/>
      <c r="N222" s="14"/>
      <c r="O222" s="18"/>
    </row>
    <row r="223" spans="2:15" s="19" customFormat="1">
      <c r="B223" s="11"/>
      <c r="C223" s="10"/>
      <c r="D223" s="10"/>
      <c r="E223" s="10"/>
      <c r="F223" s="10"/>
      <c r="G223" s="10"/>
      <c r="H223" s="10"/>
      <c r="I223" s="10"/>
      <c r="J223" s="14"/>
      <c r="K223" s="26"/>
      <c r="L223" s="27"/>
      <c r="M223" s="14"/>
      <c r="N223" s="14"/>
      <c r="O223" s="18"/>
    </row>
    <row r="224" spans="2:15" s="19" customFormat="1">
      <c r="B224" s="11"/>
      <c r="C224" s="10"/>
      <c r="D224" s="10"/>
      <c r="E224" s="10"/>
      <c r="F224" s="10"/>
      <c r="G224" s="10"/>
      <c r="H224" s="10"/>
      <c r="I224" s="10"/>
      <c r="J224" s="14"/>
      <c r="K224" s="26"/>
      <c r="L224" s="27"/>
      <c r="M224" s="14"/>
      <c r="N224" s="14"/>
      <c r="O224" s="18"/>
    </row>
    <row r="225" spans="2:15" s="19" customFormat="1">
      <c r="B225" s="11"/>
      <c r="C225" s="10"/>
      <c r="D225" s="10"/>
      <c r="E225" s="10"/>
      <c r="F225" s="10"/>
      <c r="G225" s="10"/>
      <c r="H225" s="10"/>
      <c r="I225" s="10"/>
      <c r="J225" s="14"/>
      <c r="K225" s="26"/>
      <c r="L225" s="27"/>
      <c r="M225" s="14"/>
      <c r="N225" s="14"/>
      <c r="O225" s="18"/>
    </row>
    <row r="226" spans="2:15" s="19" customFormat="1">
      <c r="B226" s="11"/>
      <c r="C226" s="10"/>
      <c r="D226" s="10"/>
      <c r="E226" s="10"/>
      <c r="F226" s="10"/>
      <c r="G226" s="10"/>
      <c r="H226" s="10"/>
      <c r="I226" s="10"/>
      <c r="J226" s="34"/>
      <c r="K226" s="26"/>
      <c r="L226" s="27"/>
      <c r="M226" s="34"/>
      <c r="N226" s="14"/>
      <c r="O226" s="18"/>
    </row>
    <row r="227" spans="2:15" s="19" customFormat="1">
      <c r="B227" s="11"/>
      <c r="C227" s="10"/>
      <c r="D227" s="10"/>
      <c r="E227" s="10"/>
      <c r="F227" s="10"/>
      <c r="G227" s="10"/>
      <c r="H227" s="10"/>
      <c r="I227" s="10"/>
      <c r="J227" s="34"/>
      <c r="K227" s="26"/>
      <c r="L227" s="27"/>
      <c r="M227" s="34"/>
      <c r="N227" s="14"/>
      <c r="O227" s="18"/>
    </row>
    <row r="228" spans="2:15" s="19" customFormat="1" ht="14.25" customHeight="1">
      <c r="B228" s="11"/>
      <c r="C228" s="10"/>
      <c r="D228" s="10"/>
      <c r="E228" s="10"/>
      <c r="F228" s="10"/>
      <c r="G228" s="10"/>
      <c r="H228" s="10"/>
      <c r="I228" s="10"/>
      <c r="J228" s="14"/>
      <c r="K228" s="26"/>
      <c r="L228" s="27"/>
      <c r="M228" s="14"/>
      <c r="N228" s="14"/>
      <c r="O228" s="18"/>
    </row>
    <row r="229" spans="2:15" s="19" customFormat="1" ht="14.25" customHeight="1">
      <c r="B229" s="11"/>
      <c r="C229" s="10"/>
      <c r="D229" s="10"/>
      <c r="E229" s="10"/>
      <c r="F229" s="10"/>
      <c r="G229" s="10"/>
      <c r="H229" s="10"/>
      <c r="I229" s="10"/>
      <c r="J229" s="14"/>
      <c r="K229" s="26"/>
      <c r="L229" s="27"/>
      <c r="M229" s="14"/>
      <c r="N229" s="14"/>
      <c r="O229" s="18"/>
    </row>
    <row r="230" spans="2:15" s="19" customFormat="1">
      <c r="B230" s="11"/>
      <c r="C230" s="10"/>
      <c r="D230" s="10"/>
      <c r="E230" s="10"/>
      <c r="F230" s="10"/>
      <c r="G230" s="10"/>
      <c r="H230" s="10"/>
      <c r="I230" s="10"/>
      <c r="J230" s="14"/>
      <c r="K230" s="26"/>
      <c r="L230" s="27"/>
      <c r="M230" s="14"/>
      <c r="N230" s="14"/>
      <c r="O230" s="18"/>
    </row>
    <row r="231" spans="2:15" s="19" customFormat="1">
      <c r="B231" s="11"/>
      <c r="C231" s="10"/>
      <c r="D231" s="10"/>
      <c r="E231" s="10"/>
      <c r="F231" s="10"/>
      <c r="G231" s="10"/>
      <c r="H231" s="10"/>
      <c r="I231" s="10"/>
      <c r="J231" s="14"/>
      <c r="K231" s="26"/>
      <c r="L231" s="27"/>
      <c r="M231" s="14"/>
      <c r="N231" s="14"/>
      <c r="O231" s="18"/>
    </row>
    <row r="232" spans="2:15" s="19" customFormat="1">
      <c r="B232" s="11"/>
      <c r="C232" s="10"/>
      <c r="D232" s="10"/>
      <c r="E232" s="10"/>
      <c r="F232" s="10"/>
      <c r="G232" s="10"/>
      <c r="H232" s="10"/>
      <c r="I232" s="10"/>
      <c r="J232" s="14"/>
      <c r="K232" s="26"/>
      <c r="L232" s="27"/>
      <c r="M232" s="14"/>
      <c r="N232" s="14"/>
      <c r="O232" s="18"/>
    </row>
    <row r="233" spans="2:15" s="19" customFormat="1">
      <c r="B233" s="11"/>
      <c r="C233" s="10"/>
      <c r="D233" s="10"/>
      <c r="E233" s="10"/>
      <c r="F233" s="10"/>
      <c r="G233" s="10"/>
      <c r="H233" s="10"/>
      <c r="I233" s="10"/>
      <c r="J233" s="14"/>
      <c r="K233" s="26"/>
      <c r="L233" s="27"/>
      <c r="M233" s="14"/>
      <c r="N233" s="14"/>
      <c r="O233" s="18"/>
    </row>
    <row r="234" spans="2:15" s="19" customFormat="1">
      <c r="B234" s="11"/>
      <c r="C234" s="10"/>
      <c r="D234" s="10"/>
      <c r="E234" s="10"/>
      <c r="F234" s="10"/>
      <c r="G234" s="10"/>
      <c r="H234" s="10"/>
      <c r="I234" s="10"/>
      <c r="J234" s="14"/>
      <c r="K234" s="26"/>
      <c r="L234" s="27"/>
      <c r="M234" s="14"/>
      <c r="N234" s="14"/>
      <c r="O234" s="18"/>
    </row>
    <row r="235" spans="2:15" s="19" customFormat="1">
      <c r="B235" s="11"/>
      <c r="C235" s="10"/>
      <c r="D235" s="10"/>
      <c r="E235" s="10"/>
      <c r="F235" s="10"/>
      <c r="G235" s="10"/>
      <c r="H235" s="10"/>
      <c r="I235" s="32"/>
      <c r="J235" s="22"/>
      <c r="K235" s="26"/>
      <c r="L235" s="27"/>
      <c r="M235" s="22"/>
      <c r="N235" s="22"/>
      <c r="O235" s="18"/>
    </row>
    <row r="236" spans="2:15" s="19" customFormat="1">
      <c r="B236" s="11"/>
      <c r="C236" s="10"/>
      <c r="D236" s="10"/>
      <c r="E236" s="10"/>
      <c r="F236" s="10"/>
      <c r="G236" s="10"/>
      <c r="H236" s="10"/>
      <c r="I236" s="32"/>
      <c r="J236" s="22"/>
      <c r="K236" s="26"/>
      <c r="L236" s="27"/>
      <c r="M236" s="22"/>
      <c r="N236" s="22"/>
      <c r="O236" s="18"/>
    </row>
    <row r="237" spans="2:15" s="19" customFormat="1">
      <c r="B237" s="11"/>
      <c r="C237" s="10"/>
      <c r="D237" s="10"/>
      <c r="E237" s="10"/>
      <c r="F237" s="10"/>
      <c r="G237" s="10"/>
      <c r="H237" s="10"/>
      <c r="I237" s="10"/>
      <c r="J237" s="14"/>
      <c r="K237" s="26"/>
      <c r="L237" s="27"/>
      <c r="M237" s="14"/>
      <c r="N237" s="22"/>
      <c r="O237" s="18"/>
    </row>
    <row r="238" spans="2:15" s="19" customFormat="1">
      <c r="B238" s="11"/>
      <c r="C238" s="10"/>
      <c r="D238" s="10"/>
      <c r="E238" s="10"/>
      <c r="F238" s="10"/>
      <c r="G238" s="10"/>
      <c r="H238" s="10"/>
      <c r="I238" s="10"/>
      <c r="J238" s="14"/>
      <c r="K238" s="26"/>
      <c r="L238" s="27"/>
      <c r="M238" s="14"/>
      <c r="N238" s="22"/>
      <c r="O238" s="18"/>
    </row>
    <row r="239" spans="2:15" s="19" customFormat="1">
      <c r="B239" s="11"/>
      <c r="C239" s="10"/>
      <c r="D239" s="10"/>
      <c r="E239" s="10"/>
      <c r="F239" s="10"/>
      <c r="G239" s="10"/>
      <c r="H239" s="10"/>
      <c r="I239" s="10"/>
      <c r="J239" s="14"/>
      <c r="K239" s="26"/>
      <c r="L239" s="27"/>
      <c r="M239" s="14"/>
      <c r="N239" s="22"/>
      <c r="O239" s="18"/>
    </row>
    <row r="240" spans="2:15" s="19" customFormat="1" ht="16.5" customHeight="1">
      <c r="B240" s="11"/>
      <c r="C240" s="10"/>
      <c r="D240" s="10"/>
      <c r="E240" s="10"/>
      <c r="F240" s="10"/>
      <c r="G240" s="10"/>
      <c r="H240" s="10"/>
      <c r="I240" s="10"/>
      <c r="J240" s="14"/>
      <c r="K240" s="26"/>
      <c r="L240" s="27"/>
      <c r="M240" s="14"/>
      <c r="N240" s="22"/>
      <c r="O240" s="18"/>
    </row>
    <row r="241" spans="2:15" s="19" customFormat="1" ht="16.5" customHeight="1">
      <c r="B241" s="11"/>
      <c r="C241" s="10"/>
      <c r="D241" s="10"/>
      <c r="E241" s="10"/>
      <c r="F241" s="10"/>
      <c r="G241" s="10"/>
      <c r="H241" s="10"/>
      <c r="I241" s="10"/>
      <c r="J241" s="14"/>
      <c r="K241" s="26"/>
      <c r="L241" s="27"/>
      <c r="M241" s="14"/>
      <c r="N241" s="22"/>
      <c r="O241" s="18"/>
    </row>
    <row r="242" spans="2:15" s="19" customFormat="1" ht="16.5" customHeight="1">
      <c r="B242" s="11"/>
      <c r="C242" s="10"/>
      <c r="D242" s="10"/>
      <c r="E242" s="10"/>
      <c r="F242" s="10"/>
      <c r="G242" s="10"/>
      <c r="H242" s="10"/>
      <c r="I242" s="10"/>
      <c r="J242" s="14"/>
      <c r="K242" s="26"/>
      <c r="L242" s="27"/>
      <c r="M242" s="14"/>
      <c r="N242" s="22"/>
      <c r="O242" s="18"/>
    </row>
    <row r="243" spans="2:15" s="19" customFormat="1">
      <c r="B243" s="11"/>
      <c r="C243" s="10"/>
      <c r="D243" s="10"/>
      <c r="E243" s="10"/>
      <c r="F243" s="10"/>
      <c r="G243" s="10"/>
      <c r="H243" s="10"/>
      <c r="I243" s="10"/>
      <c r="J243" s="14"/>
      <c r="K243" s="26"/>
      <c r="L243" s="27"/>
      <c r="M243" s="14"/>
      <c r="N243" s="22"/>
      <c r="O243" s="18"/>
    </row>
    <row r="244" spans="2:15" s="19" customFormat="1">
      <c r="B244" s="11"/>
      <c r="C244" s="10"/>
      <c r="D244" s="10"/>
      <c r="E244" s="10"/>
      <c r="F244" s="10"/>
      <c r="G244" s="10"/>
      <c r="H244" s="10"/>
      <c r="I244" s="10"/>
      <c r="J244" s="14"/>
      <c r="K244" s="26"/>
      <c r="L244" s="27"/>
      <c r="M244" s="14"/>
      <c r="N244" s="22"/>
      <c r="O244" s="18"/>
    </row>
    <row r="245" spans="2:15" ht="24.75" customHeight="1">
      <c r="B245" s="5"/>
      <c r="C245" s="40" t="s">
        <v>47</v>
      </c>
      <c r="D245" s="40"/>
      <c r="E245" s="40"/>
      <c r="F245" s="40"/>
      <c r="G245" s="40"/>
      <c r="H245" s="40"/>
      <c r="I245" s="40"/>
      <c r="J245" s="40"/>
      <c r="K245" s="40"/>
      <c r="L245" s="40"/>
      <c r="M245" s="40"/>
      <c r="N245" s="40"/>
      <c r="O245" s="40"/>
    </row>
    <row r="246" spans="2:15" ht="143.25" customHeight="1">
      <c r="B246" s="5"/>
      <c r="C246" s="39" t="s">
        <v>67</v>
      </c>
      <c r="D246" s="39"/>
      <c r="E246" s="39"/>
      <c r="F246" s="39"/>
      <c r="G246" s="39"/>
      <c r="H246" s="39"/>
      <c r="I246" s="39"/>
      <c r="J246" s="39"/>
      <c r="K246" s="39"/>
      <c r="L246" s="39"/>
      <c r="M246" s="39"/>
      <c r="N246" s="39"/>
      <c r="O246" s="39"/>
    </row>
    <row r="247" spans="2:15" ht="35.25" customHeight="1">
      <c r="B247" s="5"/>
      <c r="C247" s="37" t="s">
        <v>49</v>
      </c>
      <c r="D247" s="37"/>
      <c r="E247" s="37"/>
      <c r="F247" s="37"/>
      <c r="G247" s="37"/>
      <c r="H247" s="37"/>
      <c r="I247" s="37" t="s">
        <v>50</v>
      </c>
      <c r="J247" s="37"/>
      <c r="K247" s="37"/>
      <c r="L247" s="37"/>
      <c r="M247" s="37"/>
      <c r="N247" s="37"/>
      <c r="O247" s="37"/>
    </row>
    <row r="248" spans="2:15" ht="21" customHeight="1" thickBot="1">
      <c r="B248" s="7"/>
      <c r="C248" s="8"/>
      <c r="D248" s="8"/>
      <c r="E248" s="8"/>
      <c r="F248" s="8"/>
      <c r="G248" s="8"/>
      <c r="H248" s="8"/>
      <c r="I248" s="8"/>
      <c r="J248" s="8"/>
      <c r="K248" s="17"/>
      <c r="L248" s="8"/>
      <c r="M248" s="8"/>
      <c r="N248" s="8"/>
      <c r="O248" s="8"/>
    </row>
  </sheetData>
  <mergeCells count="45">
    <mergeCell ref="I247:O247"/>
    <mergeCell ref="C245:O245"/>
    <mergeCell ref="C246:O246"/>
    <mergeCell ref="C247:H247"/>
    <mergeCell ref="D18:H18"/>
    <mergeCell ref="I18:O18"/>
    <mergeCell ref="D97:H97"/>
    <mergeCell ref="D86:O86"/>
    <mergeCell ref="C92:O92"/>
    <mergeCell ref="C94:O94"/>
    <mergeCell ref="D96:H96"/>
    <mergeCell ref="D98:H98"/>
    <mergeCell ref="I98:O98"/>
    <mergeCell ref="C22:O22"/>
    <mergeCell ref="C79:O79"/>
    <mergeCell ref="C81:H81"/>
    <mergeCell ref="D3:O3"/>
    <mergeCell ref="C9:O9"/>
    <mergeCell ref="C11:O11"/>
    <mergeCell ref="D13:H13"/>
    <mergeCell ref="D14:H14"/>
    <mergeCell ref="C80:O80"/>
    <mergeCell ref="I81:O81"/>
    <mergeCell ref="D15:H15"/>
    <mergeCell ref="I15:O15"/>
    <mergeCell ref="D17:H17"/>
    <mergeCell ref="C184:O184"/>
    <mergeCell ref="C160:O160"/>
    <mergeCell ref="C159:O159"/>
    <mergeCell ref="C161:H161"/>
    <mergeCell ref="I161:O161"/>
    <mergeCell ref="D179:H179"/>
    <mergeCell ref="D180:H180"/>
    <mergeCell ref="C171:O171"/>
    <mergeCell ref="I177:O177"/>
    <mergeCell ref="C173:O173"/>
    <mergeCell ref="D176:H176"/>
    <mergeCell ref="D177:H177"/>
    <mergeCell ref="D175:H175"/>
    <mergeCell ref="I180:O180"/>
    <mergeCell ref="D101:H101"/>
    <mergeCell ref="I101:O101"/>
    <mergeCell ref="C105:O105"/>
    <mergeCell ref="D100:H100"/>
    <mergeCell ref="D165:O165"/>
  </mergeCells>
  <phoneticPr fontId="5" type="noConversion"/>
  <pageMargins left="0.70866141732283472" right="0.70866141732283472" top="0.74803149606299213" bottom="0.74803149606299213" header="0.31496062992125984" footer="0.31496062992125984"/>
  <pageSetup scale="15" orientation="portrait" r:id="rId1"/>
  <drawing r:id="rId2"/>
  <extLst>
    <ext xmlns:x14="http://schemas.microsoft.com/office/spreadsheetml/2009/9/main" uri="{CCE6A557-97BC-4b89-ADB6-D9C93CAAB3DF}">
      <x14:dataValidations xmlns:xm="http://schemas.microsoft.com/office/excel/2006/main" xWindow="685" yWindow="607" count="2">
        <x14:dataValidation type="list" allowBlank="1" showInputMessage="1" showErrorMessage="1" errorTitle="Error" error="Debe seleccionar el Tipo de Jaula de la lista desplegable" promptTitle="Atención " prompt="Seleccione el Tipo de Jaula de la lista desplegable" xr:uid="{00000000-0002-0000-0000-000000000000}">
          <x14:formula1>
            <xm:f>Hoja2!$A$2:$A$4</xm:f>
          </x14:formula1>
          <xm:sqref>C24 C219:C244 C186:C196 C38:C40 C35:C36 C60 C32:C33 C57:C58 C65 C67:C74 C62:C63 C201:C217 C49:C52 C149:C157 C30 C42 C47 C107 C110:C147</xm:sqref>
        </x14:dataValidation>
        <x14:dataValidation type="list" allowBlank="1" showInputMessage="1" showErrorMessage="1" errorTitle="Error" error="Debe seleccionar la especie de la lista desplegable." promptTitle="Atención " prompt="Seleccione la especie de la lista desplegable." xr:uid="{00000000-0002-0000-0000-000001000000}">
          <x14:formula1>
            <xm:f>Hoja2!$B$2:$B$4</xm:f>
          </x14:formula1>
          <xm:sqref>H24:H77 H186:H244 H107:H157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2F7A2B-27A8-4070-A6EB-07E4CD09777C}">
  <dimension ref="A1"/>
  <sheetViews>
    <sheetView workbookViewId="0">
      <selection activeCell="E17" sqref="E17"/>
    </sheetView>
  </sheetViews>
  <sheetFormatPr defaultColWidth="11.42578125"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
  <sheetViews>
    <sheetView workbookViewId="0">
      <selection activeCell="B39" sqref="B39"/>
    </sheetView>
  </sheetViews>
  <sheetFormatPr defaultColWidth="11.42578125" defaultRowHeight="15"/>
  <cols>
    <col min="2" max="2" width="19.42578125" bestFit="1" customWidth="1"/>
  </cols>
  <sheetData>
    <row r="1" spans="1:2">
      <c r="A1" t="s">
        <v>68</v>
      </c>
      <c r="B1" t="s">
        <v>69</v>
      </c>
    </row>
    <row r="2" spans="1:2">
      <c r="A2" t="s">
        <v>70</v>
      </c>
      <c r="B2" t="s">
        <v>34</v>
      </c>
    </row>
    <row r="3" spans="1:2">
      <c r="A3" t="s">
        <v>32</v>
      </c>
      <c r="B3" t="s">
        <v>71</v>
      </c>
    </row>
    <row r="4" spans="1:2">
      <c r="A4" t="s">
        <v>72</v>
      </c>
      <c r="B4" t="s">
        <v>73</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M38"/>
  <sheetViews>
    <sheetView showGridLines="0" topLeftCell="A10" zoomScale="80" zoomScaleNormal="80" workbookViewId="0">
      <selection activeCell="F30" sqref="F30"/>
    </sheetView>
  </sheetViews>
  <sheetFormatPr defaultColWidth="11.42578125" defaultRowHeight="15"/>
  <cols>
    <col min="1" max="1" width="6.5703125" customWidth="1"/>
    <col min="2" max="2" width="3.42578125" customWidth="1"/>
    <col min="3" max="3" width="29.85546875" customWidth="1"/>
    <col min="5" max="5" width="15.7109375" customWidth="1"/>
    <col min="11" max="11" width="13.5703125" customWidth="1"/>
    <col min="13" max="13" width="3.42578125" customWidth="1"/>
  </cols>
  <sheetData>
    <row r="1" spans="2:13" ht="15.75" thickBot="1"/>
    <row r="2" spans="2:13">
      <c r="B2" s="2"/>
      <c r="C2" s="3"/>
      <c r="D2" s="3"/>
      <c r="E2" s="3"/>
      <c r="F2" s="3"/>
      <c r="G2" s="3"/>
      <c r="H2" s="3"/>
      <c r="I2" s="3"/>
      <c r="J2" s="3"/>
      <c r="K2" s="3"/>
      <c r="L2" s="3"/>
      <c r="M2" s="4"/>
    </row>
    <row r="3" spans="2:13">
      <c r="B3" s="5"/>
      <c r="M3" s="6"/>
    </row>
    <row r="4" spans="2:13">
      <c r="B4" s="5"/>
      <c r="D4" s="44" t="s">
        <v>74</v>
      </c>
      <c r="E4" s="44"/>
      <c r="F4" s="44"/>
      <c r="G4" s="44"/>
      <c r="H4" s="44"/>
      <c r="I4" s="44"/>
      <c r="J4" s="44"/>
      <c r="K4" s="44"/>
      <c r="L4" s="44"/>
      <c r="M4" s="6"/>
    </row>
    <row r="5" spans="2:13">
      <c r="B5" s="5"/>
      <c r="M5" s="6"/>
    </row>
    <row r="6" spans="2:13">
      <c r="B6" s="5"/>
      <c r="M6" s="6"/>
    </row>
    <row r="7" spans="2:13">
      <c r="B7" s="5"/>
      <c r="M7" s="6"/>
    </row>
    <row r="8" spans="2:13">
      <c r="B8" s="5"/>
      <c r="M8" s="6"/>
    </row>
    <row r="9" spans="2:13">
      <c r="B9" s="5"/>
      <c r="M9" s="6"/>
    </row>
    <row r="10" spans="2:13" ht="33" customHeight="1">
      <c r="B10" s="5"/>
      <c r="C10" s="41" t="s">
        <v>75</v>
      </c>
      <c r="D10" s="41"/>
      <c r="E10" s="41"/>
      <c r="F10" s="41"/>
      <c r="G10" s="41"/>
      <c r="H10" s="41"/>
      <c r="I10" s="41"/>
      <c r="J10" s="41"/>
      <c r="K10" s="41"/>
      <c r="L10" s="41"/>
      <c r="M10" s="6"/>
    </row>
    <row r="11" spans="2:13">
      <c r="B11" s="5"/>
      <c r="M11" s="6"/>
    </row>
    <row r="12" spans="2:13">
      <c r="B12" s="5"/>
      <c r="C12" s="37" t="s">
        <v>2</v>
      </c>
      <c r="D12" s="37"/>
      <c r="E12" s="37"/>
      <c r="F12" s="37"/>
      <c r="G12" s="37"/>
      <c r="H12" s="37"/>
      <c r="I12" s="37"/>
      <c r="J12" s="37"/>
      <c r="K12" s="37"/>
      <c r="L12" s="37"/>
      <c r="M12" s="6"/>
    </row>
    <row r="13" spans="2:13">
      <c r="B13" s="5"/>
      <c r="M13" s="6"/>
    </row>
    <row r="14" spans="2:13">
      <c r="B14" s="5"/>
      <c r="C14" t="s">
        <v>3</v>
      </c>
      <c r="D14" s="37" t="s">
        <v>76</v>
      </c>
      <c r="E14" s="37"/>
      <c r="F14" s="37"/>
      <c r="G14" s="37"/>
      <c r="H14" s="37"/>
      <c r="M14" s="6"/>
    </row>
    <row r="15" spans="2:13">
      <c r="B15" s="5"/>
      <c r="C15" t="s">
        <v>5</v>
      </c>
      <c r="D15" s="37" t="s">
        <v>76</v>
      </c>
      <c r="E15" s="37"/>
      <c r="F15" s="37"/>
      <c r="G15" s="37"/>
      <c r="H15" s="37"/>
      <c r="M15" s="6"/>
    </row>
    <row r="16" spans="2:13">
      <c r="B16" s="5"/>
      <c r="C16" t="s">
        <v>7</v>
      </c>
      <c r="D16" s="37" t="s">
        <v>76</v>
      </c>
      <c r="E16" s="37"/>
      <c r="F16" s="37"/>
      <c r="G16" s="37"/>
      <c r="H16" s="37"/>
      <c r="I16" s="37" t="s">
        <v>77</v>
      </c>
      <c r="J16" s="37"/>
      <c r="K16" s="37"/>
      <c r="L16" s="37"/>
      <c r="M16" s="6"/>
    </row>
    <row r="17" spans="2:13">
      <c r="B17" s="5"/>
      <c r="C17" t="s">
        <v>10</v>
      </c>
      <c r="D17" s="37" t="s">
        <v>76</v>
      </c>
      <c r="E17" s="37"/>
      <c r="F17" s="37"/>
      <c r="G17" s="37"/>
      <c r="H17" s="37"/>
      <c r="M17" s="6"/>
    </row>
    <row r="18" spans="2:13">
      <c r="B18" s="5"/>
      <c r="C18" t="s">
        <v>12</v>
      </c>
      <c r="D18" s="37" t="s">
        <v>76</v>
      </c>
      <c r="E18" s="37"/>
      <c r="F18" s="37"/>
      <c r="G18" s="37"/>
      <c r="H18" s="37"/>
      <c r="M18" s="6"/>
    </row>
    <row r="19" spans="2:13">
      <c r="B19" s="5"/>
      <c r="C19" t="s">
        <v>78</v>
      </c>
      <c r="D19" s="37" t="s">
        <v>79</v>
      </c>
      <c r="E19" s="37"/>
      <c r="F19" s="37"/>
      <c r="G19" s="37"/>
      <c r="H19" s="37"/>
      <c r="I19" s="37" t="s">
        <v>80</v>
      </c>
      <c r="J19" s="37"/>
      <c r="K19" s="37"/>
      <c r="L19" s="37"/>
      <c r="M19" s="6"/>
    </row>
    <row r="20" spans="2:13">
      <c r="B20" s="5"/>
      <c r="M20" s="6"/>
    </row>
    <row r="21" spans="2:13">
      <c r="B21" s="5"/>
      <c r="C21" s="37" t="s">
        <v>81</v>
      </c>
      <c r="D21" s="37"/>
      <c r="E21" s="37"/>
      <c r="F21" s="37"/>
      <c r="G21" s="37"/>
      <c r="H21" s="37"/>
      <c r="I21" s="37"/>
      <c r="J21" s="37"/>
      <c r="K21" s="37"/>
      <c r="L21" s="37"/>
      <c r="M21" s="6"/>
    </row>
    <row r="22" spans="2:13">
      <c r="B22" s="5"/>
      <c r="M22" s="6"/>
    </row>
    <row r="23" spans="2:13">
      <c r="B23" s="5"/>
      <c r="C23" s="43" t="s">
        <v>82</v>
      </c>
      <c r="D23" s="43"/>
      <c r="E23" s="43"/>
      <c r="F23" s="43"/>
      <c r="G23" s="43"/>
      <c r="H23" s="43"/>
      <c r="I23" s="43"/>
      <c r="J23" s="43"/>
      <c r="K23" s="43"/>
      <c r="L23" s="43"/>
      <c r="M23" s="6"/>
    </row>
    <row r="24" spans="2:13" ht="45">
      <c r="B24" s="5"/>
      <c r="C24" s="1" t="s">
        <v>19</v>
      </c>
      <c r="D24" s="1" t="s">
        <v>83</v>
      </c>
      <c r="E24" s="1" t="s">
        <v>20</v>
      </c>
      <c r="F24" s="1" t="s">
        <v>21</v>
      </c>
      <c r="G24" s="1" t="s">
        <v>22</v>
      </c>
      <c r="H24" s="1" t="s">
        <v>23</v>
      </c>
      <c r="I24" s="1" t="s">
        <v>84</v>
      </c>
      <c r="J24" s="1" t="s">
        <v>85</v>
      </c>
      <c r="K24" s="1" t="s">
        <v>86</v>
      </c>
      <c r="L24" s="1" t="s">
        <v>87</v>
      </c>
      <c r="M24" s="6"/>
    </row>
    <row r="25" spans="2:13">
      <c r="B25" s="5"/>
      <c r="C25" s="10" t="s">
        <v>88</v>
      </c>
      <c r="D25" s="10"/>
      <c r="E25" s="10"/>
      <c r="F25" s="10"/>
      <c r="G25" s="10"/>
      <c r="H25" s="10"/>
      <c r="I25" s="10"/>
      <c r="J25" s="10"/>
      <c r="K25" s="10"/>
      <c r="L25" s="10"/>
      <c r="M25" s="6"/>
    </row>
    <row r="26" spans="2:13">
      <c r="B26" s="5"/>
      <c r="C26" s="10" t="s">
        <v>88</v>
      </c>
      <c r="D26" s="10"/>
      <c r="E26" s="10"/>
      <c r="F26" s="10"/>
      <c r="G26" s="10"/>
      <c r="H26" s="10"/>
      <c r="I26" s="10"/>
      <c r="J26" s="10"/>
      <c r="K26" s="10"/>
      <c r="L26" s="10"/>
      <c r="M26" s="6"/>
    </row>
    <row r="27" spans="2:13">
      <c r="B27" s="5"/>
      <c r="C27" s="10" t="s">
        <v>88</v>
      </c>
      <c r="D27" s="10"/>
      <c r="E27" s="10"/>
      <c r="F27" s="10"/>
      <c r="G27" s="10"/>
      <c r="H27" s="10"/>
      <c r="I27" s="10"/>
      <c r="J27" s="10"/>
      <c r="K27" s="10"/>
      <c r="L27" s="10"/>
      <c r="M27" s="6"/>
    </row>
    <row r="28" spans="2:13">
      <c r="B28" s="5"/>
      <c r="C28" s="10" t="s">
        <v>88</v>
      </c>
      <c r="D28" s="10"/>
      <c r="E28" s="10"/>
      <c r="F28" s="10"/>
      <c r="G28" s="10"/>
      <c r="H28" s="10"/>
      <c r="I28" s="10"/>
      <c r="J28" s="10"/>
      <c r="K28" s="10"/>
      <c r="L28" s="10"/>
      <c r="M28" s="6"/>
    </row>
    <row r="29" spans="2:13">
      <c r="B29" s="5"/>
      <c r="C29" s="10" t="s">
        <v>88</v>
      </c>
      <c r="D29" s="10"/>
      <c r="E29" s="10"/>
      <c r="F29" s="10"/>
      <c r="G29" s="10"/>
      <c r="H29" s="10"/>
      <c r="I29" s="10"/>
      <c r="J29" s="10"/>
      <c r="K29" s="10"/>
      <c r="L29" s="10"/>
      <c r="M29" s="6"/>
    </row>
    <row r="30" spans="2:13">
      <c r="B30" s="5"/>
      <c r="C30" s="10" t="s">
        <v>88</v>
      </c>
      <c r="D30" s="10"/>
      <c r="E30" s="10"/>
      <c r="F30" s="10"/>
      <c r="G30" s="10"/>
      <c r="H30" s="10"/>
      <c r="I30" s="10"/>
      <c r="J30" s="10"/>
      <c r="K30" s="10"/>
      <c r="L30" s="10"/>
      <c r="M30" s="6"/>
    </row>
    <row r="31" spans="2:13">
      <c r="B31" s="5"/>
      <c r="C31" s="10" t="s">
        <v>88</v>
      </c>
      <c r="D31" s="10"/>
      <c r="E31" s="10"/>
      <c r="F31" s="10"/>
      <c r="G31" s="10"/>
      <c r="H31" s="10"/>
      <c r="I31" s="10"/>
      <c r="J31" s="10"/>
      <c r="K31" s="10"/>
      <c r="L31" s="10"/>
      <c r="M31" s="6"/>
    </row>
    <row r="32" spans="2:13">
      <c r="B32" s="5"/>
      <c r="C32" s="10" t="s">
        <v>88</v>
      </c>
      <c r="D32" s="10"/>
      <c r="E32" s="10"/>
      <c r="F32" s="10"/>
      <c r="G32" s="10"/>
      <c r="H32" s="10"/>
      <c r="I32" s="10"/>
      <c r="J32" s="10"/>
      <c r="K32" s="10"/>
      <c r="L32" s="10"/>
      <c r="M32" s="6"/>
    </row>
    <row r="33" spans="2:13">
      <c r="B33" s="5"/>
      <c r="C33" s="10" t="s">
        <v>88</v>
      </c>
      <c r="D33" s="10"/>
      <c r="E33" s="10"/>
      <c r="F33" s="10"/>
      <c r="G33" s="10"/>
      <c r="H33" s="10"/>
      <c r="I33" s="10"/>
      <c r="J33" s="10"/>
      <c r="K33" s="10"/>
      <c r="L33" s="10"/>
      <c r="M33" s="6"/>
    </row>
    <row r="34" spans="2:13">
      <c r="B34" s="5"/>
      <c r="M34" s="6"/>
    </row>
    <row r="35" spans="2:13">
      <c r="B35" s="5"/>
      <c r="C35" s="38" t="s">
        <v>89</v>
      </c>
      <c r="D35" s="38"/>
      <c r="E35" s="38"/>
      <c r="F35" s="38"/>
      <c r="G35" s="38"/>
      <c r="H35" s="38"/>
      <c r="I35" s="38"/>
      <c r="J35" s="38"/>
      <c r="K35" s="38"/>
      <c r="L35" s="38"/>
      <c r="M35" s="6"/>
    </row>
    <row r="36" spans="2:13" ht="196.5" customHeight="1">
      <c r="B36" s="5"/>
      <c r="C36" s="39" t="s">
        <v>90</v>
      </c>
      <c r="D36" s="39"/>
      <c r="E36" s="39"/>
      <c r="F36" s="39"/>
      <c r="G36" s="39"/>
      <c r="H36" s="39"/>
      <c r="I36" s="39"/>
      <c r="J36" s="39"/>
      <c r="K36" s="39"/>
      <c r="L36" s="39"/>
      <c r="M36" s="6"/>
    </row>
    <row r="37" spans="2:13">
      <c r="B37" s="5"/>
      <c r="C37" s="42" t="s">
        <v>91</v>
      </c>
      <c r="D37" s="42"/>
      <c r="E37" s="42"/>
      <c r="F37" s="42"/>
      <c r="G37" s="42"/>
      <c r="H37" s="42"/>
      <c r="I37" s="42" t="s">
        <v>92</v>
      </c>
      <c r="J37" s="42"/>
      <c r="K37" s="42"/>
      <c r="L37" s="42"/>
      <c r="M37" s="6"/>
    </row>
    <row r="38" spans="2:13" ht="15.75" thickBot="1">
      <c r="B38" s="7"/>
      <c r="C38" s="8"/>
      <c r="D38" s="8"/>
      <c r="E38" s="8"/>
      <c r="F38" s="8"/>
      <c r="G38" s="8"/>
      <c r="H38" s="8"/>
      <c r="I38" s="8"/>
      <c r="J38" s="8"/>
      <c r="K38" s="8"/>
      <c r="L38" s="8"/>
      <c r="M38" s="9"/>
    </row>
  </sheetData>
  <mergeCells count="17">
    <mergeCell ref="D4:L4"/>
    <mergeCell ref="C12:L12"/>
    <mergeCell ref="D14:H14"/>
    <mergeCell ref="D15:H15"/>
    <mergeCell ref="D16:H16"/>
    <mergeCell ref="C21:L21"/>
    <mergeCell ref="C10:L10"/>
    <mergeCell ref="C35:L35"/>
    <mergeCell ref="C36:L36"/>
    <mergeCell ref="I37:L37"/>
    <mergeCell ref="C37:H37"/>
    <mergeCell ref="D17:H17"/>
    <mergeCell ref="D18:H18"/>
    <mergeCell ref="I16:L16"/>
    <mergeCell ref="I19:L19"/>
    <mergeCell ref="D19:H19"/>
    <mergeCell ref="C23:L23"/>
  </mergeCells>
  <pageMargins left="0.7" right="0.7" top="0.75" bottom="0.75" header="0.3" footer="0.3"/>
  <drawing r:id="rId1"/>
  <extLst>
    <ext xmlns:x14="http://schemas.microsoft.com/office/spreadsheetml/2009/9/main" uri="{CCE6A557-97BC-4b89-ADB6-D9C93CAAB3DF}">
      <x14:dataValidations xmlns:xm="http://schemas.microsoft.com/office/excel/2006/main" count="2">
        <x14:dataValidation type="list" allowBlank="1" showInputMessage="1" showErrorMessage="1" errorTitle="Error" error="Debe seleccionar la especie de la lista desplegable." promptTitle="Atención" prompt="Seleccione la especie de la lista desplegable." xr:uid="{00000000-0002-0000-0200-000000000000}">
          <x14:formula1>
            <xm:f>Hoja2!$B$2:$B$4</xm:f>
          </x14:formula1>
          <xm:sqref>I25:I33</xm:sqref>
        </x14:dataValidation>
        <x14:dataValidation type="list" allowBlank="1" showInputMessage="1" showErrorMessage="1" errorTitle="Error" error="Debe seleccionar el Tipo de Jaula de la lista desplegable." promptTitle="Atención " prompt="Seleccione el Tipo de Jaula de la lista desplegable." xr:uid="{00000000-0002-0000-0200-000001000000}">
          <x14:formula1>
            <xm:f>Hoja2!$A$2:$A$4</xm:f>
          </x14:formula1>
          <xm:sqref>C25:C33</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G7"/>
  <sheetViews>
    <sheetView workbookViewId="0">
      <selection activeCell="C21" sqref="C21"/>
    </sheetView>
  </sheetViews>
  <sheetFormatPr defaultColWidth="11.42578125" defaultRowHeight="15"/>
  <sheetData>
    <row r="1" spans="1:7">
      <c r="A1" s="50" t="s">
        <v>93</v>
      </c>
      <c r="B1" s="51"/>
      <c r="C1" s="51"/>
      <c r="D1" s="51"/>
      <c r="E1" s="51"/>
      <c r="F1" s="51"/>
      <c r="G1" s="52"/>
    </row>
    <row r="2" spans="1:7">
      <c r="A2" s="53"/>
      <c r="B2" s="54"/>
      <c r="C2" s="54"/>
      <c r="D2" s="54"/>
      <c r="E2" s="54"/>
      <c r="F2" s="54"/>
      <c r="G2" s="55"/>
    </row>
    <row r="3" spans="1:7">
      <c r="A3" s="45" t="s">
        <v>94</v>
      </c>
      <c r="B3" s="37"/>
      <c r="C3" s="37"/>
      <c r="D3" s="37"/>
      <c r="E3" s="37"/>
      <c r="F3" s="37"/>
      <c r="G3" s="46"/>
    </row>
    <row r="4" spans="1:7" ht="60" customHeight="1">
      <c r="A4" s="56" t="s">
        <v>95</v>
      </c>
      <c r="B4" s="41"/>
      <c r="C4" s="41"/>
      <c r="D4" s="41"/>
      <c r="E4" s="41"/>
      <c r="F4" s="41"/>
      <c r="G4" s="57"/>
    </row>
    <row r="5" spans="1:7" ht="30.75" customHeight="1">
      <c r="A5" s="56" t="s">
        <v>96</v>
      </c>
      <c r="B5" s="41"/>
      <c r="C5" s="41"/>
      <c r="D5" s="41"/>
      <c r="E5" s="41"/>
      <c r="F5" s="41"/>
      <c r="G5" s="57"/>
    </row>
    <row r="6" spans="1:7">
      <c r="A6" s="45"/>
      <c r="B6" s="37"/>
      <c r="C6" s="37"/>
      <c r="D6" s="37"/>
      <c r="E6" s="37"/>
      <c r="F6" s="37"/>
      <c r="G6" s="46"/>
    </row>
    <row r="7" spans="1:7" ht="15.75" thickBot="1">
      <c r="A7" s="47"/>
      <c r="B7" s="48"/>
      <c r="C7" s="48"/>
      <c r="D7" s="48"/>
      <c r="E7" s="48"/>
      <c r="F7" s="48"/>
      <c r="G7" s="49"/>
    </row>
  </sheetData>
  <mergeCells count="7">
    <mergeCell ref="A6:G6"/>
    <mergeCell ref="A7:G7"/>
    <mergeCell ref="A1:G1"/>
    <mergeCell ref="A2:G2"/>
    <mergeCell ref="A3:G3"/>
    <mergeCell ref="A4:G4"/>
    <mergeCell ref="A5:G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28595be-abeb-480d-b572-4c1fe07cb429">
      <Terms xmlns="http://schemas.microsoft.com/office/infopath/2007/PartnerControls"/>
    </lcf76f155ced4ddcb4097134ff3c332f>
    <TaxCatchAll xmlns="2ac9ffa0-57dd-4e88-b8ed-ccb52b507cd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B8F99F7FB66E042838A0448F4C4DA89" ma:contentTypeVersion="16" ma:contentTypeDescription="Crear nuevo documento." ma:contentTypeScope="" ma:versionID="4f165b0f49d77110d4af7d9592fd865e">
  <xsd:schema xmlns:xsd="http://www.w3.org/2001/XMLSchema" xmlns:xs="http://www.w3.org/2001/XMLSchema" xmlns:p="http://schemas.microsoft.com/office/2006/metadata/properties" xmlns:ns2="d28595be-abeb-480d-b572-4c1fe07cb429" xmlns:ns3="37f32d48-cedf-415e-b768-f924ff017658" xmlns:ns4="2ac9ffa0-57dd-4e88-b8ed-ccb52b507cd7" targetNamespace="http://schemas.microsoft.com/office/2006/metadata/properties" ma:root="true" ma:fieldsID="4e25be772bfc08a045acf8d6cb6c10ac" ns2:_="" ns3:_="" ns4:_="">
    <xsd:import namespace="d28595be-abeb-480d-b572-4c1fe07cb429"/>
    <xsd:import namespace="37f32d48-cedf-415e-b768-f924ff017658"/>
    <xsd:import namespace="2ac9ffa0-57dd-4e88-b8ed-ccb52b507cd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element ref="ns2:MediaLengthInSeconds" minOccurs="0"/>
                <xsd:element ref="ns2:lcf76f155ced4ddcb4097134ff3c332f" minOccurs="0"/>
                <xsd:element ref="ns4: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8595be-abeb-480d-b572-4c1fe07cb42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d1f88f8-a41b-493f-84fd-2ac576691e32"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32d48-cedf-415e-b768-f924ff017658" elementFormDefault="qualified">
    <xsd:import namespace="http://schemas.microsoft.com/office/2006/documentManagement/types"/>
    <xsd:import namespace="http://schemas.microsoft.com/office/infopath/2007/PartnerControls"/>
    <xsd:element name="SharedWithUsers" ma:index="1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Detalles de uso compartido"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ac9ffa0-57dd-4e88-b8ed-ccb52b507cd7"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6c6a221a-1ebe-4e1c-89e6-708e648fac49}" ma:internalName="TaxCatchAll" ma:showField="CatchAllData" ma:web="2ac9ffa0-57dd-4e88-b8ed-ccb52b507cd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5F97B48-244C-437C-A163-FCDB24C9793D}"/>
</file>

<file path=customXml/itemProps2.xml><?xml version="1.0" encoding="utf-8"?>
<ds:datastoreItem xmlns:ds="http://schemas.openxmlformats.org/officeDocument/2006/customXml" ds:itemID="{C9566CC0-C476-4C79-96B5-7E243F518C12}"/>
</file>

<file path=customXml/itemProps3.xml><?xml version="1.0" encoding="utf-8"?>
<ds:datastoreItem xmlns:ds="http://schemas.openxmlformats.org/officeDocument/2006/customXml" ds:itemID="{E2E08DCA-583A-49C7-A634-DCD80F271647}"/>
</file>

<file path=docProps/app.xml><?xml version="1.0" encoding="utf-8"?>
<Properties xmlns="http://schemas.openxmlformats.org/officeDocument/2006/extended-properties" xmlns:vt="http://schemas.openxmlformats.org/officeDocument/2006/docPropsVTypes">
  <Application>Microsoft Excel Online</Application>
  <Manager/>
  <Company>Hewlett-Packard Company</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Daisy San Pedro</dc:creator>
  <cp:keywords/>
  <dc:description/>
  <cp:lastModifiedBy>Stefanny Carolina Pizarro Crovetto</cp:lastModifiedBy>
  <cp:revision/>
  <dcterms:created xsi:type="dcterms:W3CDTF">2016-05-19T14:23:30Z</dcterms:created>
  <dcterms:modified xsi:type="dcterms:W3CDTF">2022-04-25T18:28:52Z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0x010100FB8F99F7FB66E042838A0448F4C4DA89</vt:lpwstr>
  </property>
</Properties>
</file>